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7" i="1" l="1"/>
  <c r="H57" i="1"/>
  <c r="I55" i="1"/>
  <c r="H55" i="1"/>
  <c r="I53" i="1"/>
  <c r="H53" i="1"/>
  <c r="I51" i="1"/>
  <c r="H51" i="1"/>
  <c r="I49" i="1"/>
  <c r="H49" i="1"/>
  <c r="I47" i="1"/>
  <c r="H47" i="1"/>
  <c r="I45" i="1"/>
  <c r="H45" i="1"/>
  <c r="H41" i="1"/>
  <c r="G41" i="1"/>
  <c r="I41" i="1" s="1"/>
  <c r="I39" i="1"/>
  <c r="H39" i="1"/>
  <c r="H37" i="1"/>
  <c r="H35" i="1"/>
  <c r="H33" i="1"/>
  <c r="G33" i="1"/>
  <c r="I33" i="1" s="1"/>
  <c r="I31" i="1"/>
  <c r="H31" i="1"/>
  <c r="I24" i="1"/>
  <c r="H24" i="1"/>
  <c r="I22" i="1"/>
  <c r="H22" i="1"/>
  <c r="H20" i="1"/>
  <c r="G20" i="1"/>
  <c r="I20" i="1" s="1"/>
  <c r="I18" i="1"/>
  <c r="H18" i="1"/>
  <c r="H16" i="1"/>
  <c r="G16" i="1"/>
  <c r="I16" i="1" s="1"/>
  <c r="I13" i="1"/>
  <c r="H13" i="1"/>
  <c r="H11" i="1"/>
  <c r="G11" i="1"/>
  <c r="I11" i="1" s="1"/>
  <c r="I9" i="1"/>
  <c r="H9" i="1"/>
  <c r="H7" i="1"/>
  <c r="D7" i="1"/>
  <c r="G7" i="1" s="1"/>
  <c r="I7" i="1" s="1"/>
</calcChain>
</file>

<file path=xl/sharedStrings.xml><?xml version="1.0" encoding="utf-8"?>
<sst xmlns="http://schemas.openxmlformats.org/spreadsheetml/2006/main" count="186" uniqueCount="136">
  <si>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</si>
  <si>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</si>
  <si>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</si>
  <si>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</si>
  <si>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</si>
  <si>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</si>
  <si>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</si>
  <si>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</si>
  <si>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</si>
  <si>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</si>
  <si>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</si>
  <si>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</si>
  <si>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</si>
  <si>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</si>
  <si>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</si>
  <si>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ประกวดราคาอิเล็กทรอนิกส์ (e-bidding)</t>
  </si>
  <si>
    <t>บริษัท บุญเศรษฐี 99 จำกัด</t>
  </si>
  <si>
    <t>บริษัท เรย์สทอร์ม จำกัด</t>
  </si>
  <si>
    <t>เฉพาะเจาะจง</t>
  </si>
  <si>
    <t>เป็นผู้มีคุณสมบัติ
ตรงตามเงื่อนไข
ที่กำหนด</t>
  </si>
  <si>
    <t xml:space="preserve">1,450,000.00
</t>
  </si>
  <si>
    <t>บริษัท ไอซีที ดีเวลล็อปเม้นท์ จำกัด</t>
  </si>
  <si>
    <t>เป็นผู้มีคุณสมบัติและข้อเสนอ
ทางเทคนิค ถูกต้องครบถ้วน
และเป็นผู้เสนอราคา ต่ำสุด</t>
  </si>
  <si>
    <t>บริษัท ฟิกซ์เทค จำกัด</t>
  </si>
  <si>
    <t>บริษัท ตากอรุณสิน จำกัด</t>
  </si>
  <si>
    <t>บริษัท อีซูซุสยามซิตี้ จำกัด</t>
  </si>
  <si>
    <t>บริษัท โตโยต้า เภตรา จำกัด</t>
  </si>
  <si>
    <t>บริษัท ไทยสกายวิชั่น จำกัด</t>
  </si>
  <si>
    <t>บริษัท ดีออกัส จำกัด</t>
  </si>
  <si>
    <t>คัดเลือก</t>
  </si>
  <si>
    <t>บริษัท กาเตอซ์ อายแวร์ (ประเทศไทย) จำกัด</t>
  </si>
  <si>
    <t>บริษัท เวเลอร์ สแตรติจิก จำกัด</t>
  </si>
  <si>
    <t>บริษัท เค ทรี ดีเวลอปเม้นท์ จำกัด</t>
  </si>
  <si>
    <r>
      <t>หมายเหตุ</t>
    </r>
    <r>
      <rPr>
        <b/>
        <sz val="16"/>
        <color indexed="8"/>
        <rFont val="TH SarabunIT๙"/>
        <family val="2"/>
      </rPr>
      <t xml:space="preserve">  </t>
    </r>
    <r>
      <rPr>
        <sz val="16"/>
        <color indexed="8"/>
        <rFont val="TH SarabunIT๙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</si>
  <si>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</si>
  <si>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</si>
  <si>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</si>
  <si>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</si>
  <si>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</si>
  <si>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</si>
  <si>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</si>
  <si>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</si>
  <si>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</si>
  <si>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</si>
  <si>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</si>
  <si>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</si>
  <si>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</si>
  <si>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</si>
  <si>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</si>
  <si>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</si>
  <si>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</si>
  <si>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</si>
  <si>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</si>
  <si>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</si>
  <si>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</si>
  <si>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</si>
  <si>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</si>
  <si>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</si>
  <si>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จ้างจัดทำตรายาง จำนวน 22 รายการ รวม 46 อัน</t>
  </si>
  <si>
    <t>บริษัท พีพี แสตมป์ จำกัด</t>
  </si>
  <si>
    <t>จ.43/2568
11/02/2568</t>
  </si>
  <si>
    <t>ซื้อค่าต่อสิทธิ์การใช้งาน Firewall (Fortinet) จำนวน 2 เครื่อง ของกรมสอบสวนคดีพิเศษ ประจำปีงบประมาณ พ.ศ. 2568</t>
  </si>
  <si>
    <t>บริษัท เด็พธเฟิร์สท จำกัด</t>
  </si>
  <si>
    <t xml:space="preserve">1,599,390.00
</t>
  </si>
  <si>
    <t>49/2568
26/02/2568</t>
  </si>
  <si>
    <t>บริษัท เทเลเน็ท ซัพพลาย จำกัด</t>
  </si>
  <si>
    <t>ซื้อรายการค่าต่อสิทธิ์การใช้งานโปรแกรม Conference (Webex) จำนวน ๑๐ สิทธิ์ ของกรมสอบสวนคดีพิเศษ</t>
  </si>
  <si>
    <t>45/2568
06/02/2568</t>
  </si>
  <si>
    <t>จ้างทำสื่อประชาสัมพันธ์ จำนวน 1 ชุด</t>
  </si>
  <si>
    <t>บริษัท ที.พี.แอดเวอร์ไทซิ่ง แอนด์ ดีไซน์ จำกัด</t>
  </si>
  <si>
    <t>01/2568
31/01/2568</t>
  </si>
  <si>
    <t>บริษัท แมคโฟร์ ดีไซต์ จำกัด</t>
  </si>
  <si>
    <t>ห้างหุ้นส่วนจำกัด บิลเลี่ยน พลัส คอมมูนิเคชั่น</t>
  </si>
  <si>
    <t>จ้างล้างเครื่องปรับอากาศแบบตั้งแขวน</t>
  </si>
  <si>
    <t xml:space="preserve"> ชาญณรงค์ไฟฟ้า</t>
  </si>
  <si>
    <t>39/2568
31/01/2568</t>
  </si>
  <si>
    <t>โครงการจัดซื้อครุภัณฑ์แว่นตายิงปืน กรมสอบสวนคดีพิเศษ แขวงทุ่งสองห้อง เขตหลักสี่ กรุงเทพมหานคร จำนวน 78 อัน</t>
  </si>
  <si>
    <t xml:space="preserve">616,200.00
</t>
  </si>
  <si>
    <t>48/2568
24/02/2568</t>
  </si>
  <si>
    <t>จ้างซ่อมแซมผนังห้องบริการประชาชนและเปลี่ยนโคมและหลอดไฟส่องสว่างรวมติดตั้งโคมและหลอดไฟเพิ่มเติม อาคารกรมสอบสวนคดีพิเศษ</t>
  </si>
  <si>
    <t>จ. 40/2568
 31/01/2568</t>
  </si>
  <si>
    <t>ซื้อกระดาษชำระสำหรับใช้ในห้องน้ำจำนวน 128 ลัง</t>
  </si>
  <si>
    <t>บริษัท พีพีเอ็น 51 จำกัด</t>
  </si>
  <si>
    <t xml:space="preserve">69,849.60
</t>
  </si>
  <si>
    <t>38/2568
30/01/2568</t>
  </si>
  <si>
    <t>ซื้อกล้องมองกลางคืน (Night Vision) พร้อมอุปกรณ์ กรมสอบสวนคดีพิเศษ แขวงทุ่งสองห้อง เขตหลักสี่ กรุงเทพมหานคร 20 ชุด</t>
  </si>
  <si>
    <t>51/2568
27/02/2568</t>
  </si>
  <si>
    <t>บริษัท วิริยะกิจ(1995) จำกัด</t>
  </si>
  <si>
    <t>บริษัท อีพีซี โซลูชั่น จำกัด</t>
  </si>
  <si>
    <t>จ้างทำป้ายสแตนเลส ตราสัญลักษณ์กรมสอบสวนคดีพิเศษ 2 ป้าย</t>
  </si>
  <si>
    <t>นางสาวเบญจมาภรณ์ พัฒนา</t>
  </si>
  <si>
    <t xml:space="preserve">11,100.00
</t>
  </si>
  <si>
    <t>36/2568
27/01/2568</t>
  </si>
  <si>
    <t>จ้างรายการจ้างซ่อมบำรุงรถยนต์หมายเลขทะเบียน ฎห 3827 กท</t>
  </si>
  <si>
    <t>34/2568
27/01/2568</t>
  </si>
  <si>
    <t xml:space="preserve">จ้างรายการจ้างซ่อมบำรุงรถยนต์หมายเลขทะเบียน ฎข 4880 กท </t>
  </si>
  <si>
    <t xml:space="preserve">68,570.68
</t>
  </si>
  <si>
    <t>33/2568
24/01/2568</t>
  </si>
  <si>
    <t xml:space="preserve">จ้างค่าบำรุงรักษาอุปกรณ์และระบบเครือข่ายไร้สายสำหรับอาคารกรมสอบสวนคดีพิเศษ (เดือนมกราคม - เดือนกันยายน 2568) ประจำปีงบประมาณ พ.ศ. 2568 </t>
  </si>
  <si>
    <t>บริษัท ทูเอ็น คอมพิวเตอร์ จำกัด</t>
  </si>
  <si>
    <t xml:space="preserve">966,990.00
</t>
  </si>
  <si>
    <t>44/2568
06/02/2568</t>
  </si>
  <si>
    <t>จ้างโครงการบูรณาการความร่วมมือเครือข่ายด้านการป้องกันการเกิดอาชญากรรมคดีพิเศษ</t>
  </si>
  <si>
    <t>บริษัท ออนป้า จำกัด</t>
  </si>
  <si>
    <t xml:space="preserve">139,500.00 
</t>
  </si>
  <si>
    <t>41/2568
30/01/2568</t>
  </si>
  <si>
    <t>ซื้อหมึกพิมพ์คอมพิวเตอร์ จำนวน 20 รายการ</t>
  </si>
  <si>
    <t>บริษัท เอส ซี ที ซี จำกัด</t>
  </si>
  <si>
    <t>46/2568
07/02/2568</t>
  </si>
  <si>
    <t>จ้างบำรุงรักษาเครื่องคอมพิวเตอร์แม่ข่ายและอุปกรณ์ระบบรักษาความปลอดภัยของกรมสอบสวนคดีพิเศษ (เดือนมกราคม - กันยายน 2568)</t>
  </si>
  <si>
    <t>39/2568
17/01/2568</t>
  </si>
  <si>
    <t>จ้างซ่อมแซมเก้าอี้สำนักงาน ประจำสำนักงานรองอธิบดีกรมสอบสวนคดีพิเศษ</t>
  </si>
  <si>
    <t>บริษัท ธนบุรินทร์ จำกัด</t>
  </si>
  <si>
    <t xml:space="preserve">17,600.00
</t>
  </si>
  <si>
    <t>32/2568
16/01/2568</t>
  </si>
  <si>
    <t>ซื้ออุปกรณ์เสริมประสิทธิภาพหน่วยปฏิบัติการพิเศษ กรมสอบสวนคดีพิเศษ แขวงทุ่งสองห้อง เขตหลักสี่ กรุงเทพมหานคร ๓๖ ชุด</t>
  </si>
  <si>
    <t>ห้างหุ้นส่วนจำกัด ปืนสี่พระยา</t>
  </si>
  <si>
    <t xml:space="preserve">720,000.00
</t>
  </si>
  <si>
    <t>43/2568
06/02/2568</t>
  </si>
  <si>
    <t>ซื้อค่าต่อลิขสิทธิ์และอัพเกรดโปรแกรมคำนวณระยะห่างของอุปกรณ์ รับสัญญาน GNSS (Justin)</t>
  </si>
  <si>
    <t xml:space="preserve">98,400.00
</t>
  </si>
  <si>
    <t>5/2568
15/01/2568</t>
  </si>
  <si>
    <t xml:space="preserve">ซื้อรายการจัดซื้อ วัสดุไฟฟ้า จำนวน ๒ รายการ กรมสอบสวนคดีพิเศษ ปีงบประมาณ พ.ศ. ๒๕๖๘ </t>
  </si>
  <si>
    <t xml:space="preserve">9,844.00
</t>
  </si>
  <si>
    <t>ซ.2/2568
14/01/2568</t>
  </si>
  <si>
    <t>ซื้อโทรทัศน์ แอล อี ดี (LED TV) แบบ Smart TV ระดับความละเอียดจอภาพ 3840 x 2160 พิกเซล ขนาดไม่ต่ำกว่า 43 นิ้ว กรมสอบสวนคดีพิเศษ แขวงทุ่งสองห้อง เขตหลักสี่ กรุงเทพมหานคร 1 เครื่อง</t>
  </si>
  <si>
    <t xml:space="preserve">14,980.00 
</t>
  </si>
  <si>
    <t>4/2568
13/01/2568</t>
  </si>
  <si>
    <t>ซื้อรายการจัดซื้อ วัสดุไฟฟ้า จำนวน ๒ รายการ กรมสอบสวนคดีพิเศษ ปีงบประมาณ พ.ศ. ๒๕๖๘</t>
  </si>
  <si>
    <t>ซื้อจัดซื้อชั้นแร็คอุตสาหกรรม กรมสอบสวนคดีพิเศษ แขวงทุ่งสองห้อง เขตหลักสี่ กรุงเทพมหานคร 72 ชุด</t>
  </si>
  <si>
    <t xml:space="preserve"> บริษัท ไทย สตีล อินดัสตรี แอนด์ เซอร์วิส จำกัด</t>
  </si>
  <si>
    <t xml:space="preserve">431,424.00
</t>
  </si>
  <si>
    <t>40/2568
24/01/2568</t>
  </si>
  <si>
    <t>บริษัท ซีเคียวร์ เซอร์ฟ จำกัด</t>
  </si>
  <si>
    <t>สรุปผลการดำเนินการจัดซื้อจัดจ้างในรอบเดือน กุมภาพันธ์ 2568 (ปีงบประมาณ พ.ศ. 2568)</t>
  </si>
  <si>
    <t>วันที่…28........เดือน..........กุมภาพันธ์ .......................พ.ศ......2568...........(1)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</si>
</sst>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0"/>
      <name val="TH SarabunIT๙"/>
      <family val="2"/>
    </font>
    <font>
      <sz val="9"/>
      <color rgb="FF000000"/>
      <name val="TH Sarabun New"/>
      <family val="2"/>
    </font>
    <font>
      <sz val="9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color indexed="8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/>
    <xf numFmtId="0" fontId="5" fillId="0" borderId="7" xfId="0" applyNumberFormat="1" applyFont="1" applyFill="1" applyBorder="1" applyAlignment="1" applyProtection="1">
      <alignment vertical="top" wrapText="1"/>
    </xf>
    <xf numFmtId="4" fontId="5" fillId="0" borderId="7" xfId="0" applyNumberFormat="1" applyFont="1" applyBorder="1" applyAlignment="1">
      <alignment horizontal="right" vertical="top" wrapText="1"/>
    </xf>
    <xf numFmtId="0" fontId="5" fillId="0" borderId="0" xfId="0" applyFont="1"/>
    <xf numFmtId="4" fontId="5" fillId="0" borderId="7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Font="1" applyBorder="1" applyAlignment="1">
      <alignment vertical="top"/>
    </xf>
    <xf numFmtId="4" fontId="7" fillId="0" borderId="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left" vertical="top" wrapText="1"/>
    </xf>
    <xf numFmtId="4" fontId="5" fillId="0" borderId="7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Border="1" applyAlignment="1">
      <alignment horizontal="right" vertical="top"/>
    </xf>
    <xf numFmtId="4" fontId="5" fillId="0" borderId="5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/>
    </xf>
    <xf numFmtId="4" fontId="5" fillId="0" borderId="6" xfId="0" applyNumberFormat="1" applyFont="1" applyBorder="1" applyAlignment="1">
      <alignment horizontal="right" vertical="top"/>
    </xf>
    <xf numFmtId="49" fontId="5" fillId="0" borderId="6" xfId="0" applyNumberFormat="1" applyFont="1" applyBorder="1" applyAlignment="1">
      <alignment horizontal="left" vertical="top"/>
    </xf>
    <xf numFmtId="49" fontId="5" fillId="0" borderId="6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topLeftCell="A46" workbookViewId="0">
      <selection activeCell="A62" sqref="A62:XFD62"/>
    </sheetView>
  </sheetViews>
  <sheetFormatPr defaultRowHeight="21" x14ac:dyDescent="0.4"/>
  <cols>
    <col min="1" max="1" width="7.69921875" style="24" customWidth="1"/>
    <col min="2" max="2" width="32.59765625" style="1" customWidth="1"/>
    <col min="3" max="4" width="15.19921875" style="1" customWidth="1"/>
    <col min="5" max="5" width="10.69921875" style="1" customWidth="1"/>
    <col min="6" max="6" width="22.09765625" style="1" customWidth="1"/>
    <col min="7" max="7" width="15.59765625" style="1" customWidth="1"/>
    <col min="8" max="8" width="20.69921875" style="1" customWidth="1"/>
    <col min="9" max="11" width="15.69921875" style="1" customWidth="1"/>
    <col min="12" max="256" width="9" style="1"/>
    <col min="257" max="257" width="7.69921875" style="1" customWidth="1"/>
    <col min="258" max="258" width="32.59765625" style="1" customWidth="1"/>
    <col min="259" max="260" width="15.19921875" style="1" customWidth="1"/>
    <col min="261" max="261" width="10.69921875" style="1" customWidth="1"/>
    <col min="262" max="262" width="22.09765625" style="1" customWidth="1"/>
    <col min="263" max="263" width="15.59765625" style="1" customWidth="1"/>
    <col min="264" max="264" width="20.69921875" style="1" customWidth="1"/>
    <col min="265" max="267" width="15.69921875" style="1" customWidth="1"/>
    <col min="268" max="512" width="9" style="1"/>
    <col min="513" max="513" width="7.69921875" style="1" customWidth="1"/>
    <col min="514" max="514" width="32.59765625" style="1" customWidth="1"/>
    <col min="515" max="516" width="15.19921875" style="1" customWidth="1"/>
    <col min="517" max="517" width="10.69921875" style="1" customWidth="1"/>
    <col min="518" max="518" width="22.09765625" style="1" customWidth="1"/>
    <col min="519" max="519" width="15.59765625" style="1" customWidth="1"/>
    <col min="520" max="520" width="20.69921875" style="1" customWidth="1"/>
    <col min="521" max="523" width="15.69921875" style="1" customWidth="1"/>
    <col min="524" max="768" width="9" style="1"/>
    <col min="769" max="769" width="7.69921875" style="1" customWidth="1"/>
    <col min="770" max="770" width="32.59765625" style="1" customWidth="1"/>
    <col min="771" max="772" width="15.19921875" style="1" customWidth="1"/>
    <col min="773" max="773" width="10.69921875" style="1" customWidth="1"/>
    <col min="774" max="774" width="22.09765625" style="1" customWidth="1"/>
    <col min="775" max="775" width="15.59765625" style="1" customWidth="1"/>
    <col min="776" max="776" width="20.69921875" style="1" customWidth="1"/>
    <col min="777" max="779" width="15.69921875" style="1" customWidth="1"/>
    <col min="780" max="1024" width="9" style="1"/>
    <col min="1025" max="1025" width="7.69921875" style="1" customWidth="1"/>
    <col min="1026" max="1026" width="32.59765625" style="1" customWidth="1"/>
    <col min="1027" max="1028" width="15.19921875" style="1" customWidth="1"/>
    <col min="1029" max="1029" width="10.69921875" style="1" customWidth="1"/>
    <col min="1030" max="1030" width="22.09765625" style="1" customWidth="1"/>
    <col min="1031" max="1031" width="15.59765625" style="1" customWidth="1"/>
    <col min="1032" max="1032" width="20.69921875" style="1" customWidth="1"/>
    <col min="1033" max="1035" width="15.69921875" style="1" customWidth="1"/>
    <col min="1036" max="1280" width="9" style="1"/>
    <col min="1281" max="1281" width="7.69921875" style="1" customWidth="1"/>
    <col min="1282" max="1282" width="32.59765625" style="1" customWidth="1"/>
    <col min="1283" max="1284" width="15.19921875" style="1" customWidth="1"/>
    <col min="1285" max="1285" width="10.69921875" style="1" customWidth="1"/>
    <col min="1286" max="1286" width="22.09765625" style="1" customWidth="1"/>
    <col min="1287" max="1287" width="15.59765625" style="1" customWidth="1"/>
    <col min="1288" max="1288" width="20.69921875" style="1" customWidth="1"/>
    <col min="1289" max="1291" width="15.69921875" style="1" customWidth="1"/>
    <col min="1292" max="1536" width="9" style="1"/>
    <col min="1537" max="1537" width="7.69921875" style="1" customWidth="1"/>
    <col min="1538" max="1538" width="32.59765625" style="1" customWidth="1"/>
    <col min="1539" max="1540" width="15.19921875" style="1" customWidth="1"/>
    <col min="1541" max="1541" width="10.69921875" style="1" customWidth="1"/>
    <col min="1542" max="1542" width="22.09765625" style="1" customWidth="1"/>
    <col min="1543" max="1543" width="15.59765625" style="1" customWidth="1"/>
    <col min="1544" max="1544" width="20.69921875" style="1" customWidth="1"/>
    <col min="1545" max="1547" width="15.69921875" style="1" customWidth="1"/>
    <col min="1548" max="1792" width="9" style="1"/>
    <col min="1793" max="1793" width="7.69921875" style="1" customWidth="1"/>
    <col min="1794" max="1794" width="32.59765625" style="1" customWidth="1"/>
    <col min="1795" max="1796" width="15.19921875" style="1" customWidth="1"/>
    <col min="1797" max="1797" width="10.69921875" style="1" customWidth="1"/>
    <col min="1798" max="1798" width="22.09765625" style="1" customWidth="1"/>
    <col min="1799" max="1799" width="15.59765625" style="1" customWidth="1"/>
    <col min="1800" max="1800" width="20.69921875" style="1" customWidth="1"/>
    <col min="1801" max="1803" width="15.69921875" style="1" customWidth="1"/>
    <col min="1804" max="2048" width="9" style="1"/>
    <col min="2049" max="2049" width="7.69921875" style="1" customWidth="1"/>
    <col min="2050" max="2050" width="32.59765625" style="1" customWidth="1"/>
    <col min="2051" max="2052" width="15.19921875" style="1" customWidth="1"/>
    <col min="2053" max="2053" width="10.69921875" style="1" customWidth="1"/>
    <col min="2054" max="2054" width="22.09765625" style="1" customWidth="1"/>
    <col min="2055" max="2055" width="15.59765625" style="1" customWidth="1"/>
    <col min="2056" max="2056" width="20.69921875" style="1" customWidth="1"/>
    <col min="2057" max="2059" width="15.69921875" style="1" customWidth="1"/>
    <col min="2060" max="2304" width="9" style="1"/>
    <col min="2305" max="2305" width="7.69921875" style="1" customWidth="1"/>
    <col min="2306" max="2306" width="32.59765625" style="1" customWidth="1"/>
    <col min="2307" max="2308" width="15.19921875" style="1" customWidth="1"/>
    <col min="2309" max="2309" width="10.69921875" style="1" customWidth="1"/>
    <col min="2310" max="2310" width="22.09765625" style="1" customWidth="1"/>
    <col min="2311" max="2311" width="15.59765625" style="1" customWidth="1"/>
    <col min="2312" max="2312" width="20.69921875" style="1" customWidth="1"/>
    <col min="2313" max="2315" width="15.69921875" style="1" customWidth="1"/>
    <col min="2316" max="2560" width="9" style="1"/>
    <col min="2561" max="2561" width="7.69921875" style="1" customWidth="1"/>
    <col min="2562" max="2562" width="32.59765625" style="1" customWidth="1"/>
    <col min="2563" max="2564" width="15.19921875" style="1" customWidth="1"/>
    <col min="2565" max="2565" width="10.69921875" style="1" customWidth="1"/>
    <col min="2566" max="2566" width="22.09765625" style="1" customWidth="1"/>
    <col min="2567" max="2567" width="15.59765625" style="1" customWidth="1"/>
    <col min="2568" max="2568" width="20.69921875" style="1" customWidth="1"/>
    <col min="2569" max="2571" width="15.69921875" style="1" customWidth="1"/>
    <col min="2572" max="2816" width="9" style="1"/>
    <col min="2817" max="2817" width="7.69921875" style="1" customWidth="1"/>
    <col min="2818" max="2818" width="32.59765625" style="1" customWidth="1"/>
    <col min="2819" max="2820" width="15.19921875" style="1" customWidth="1"/>
    <col min="2821" max="2821" width="10.69921875" style="1" customWidth="1"/>
    <col min="2822" max="2822" width="22.09765625" style="1" customWidth="1"/>
    <col min="2823" max="2823" width="15.59765625" style="1" customWidth="1"/>
    <col min="2824" max="2824" width="20.69921875" style="1" customWidth="1"/>
    <col min="2825" max="2827" width="15.69921875" style="1" customWidth="1"/>
    <col min="2828" max="3072" width="9" style="1"/>
    <col min="3073" max="3073" width="7.69921875" style="1" customWidth="1"/>
    <col min="3074" max="3074" width="32.59765625" style="1" customWidth="1"/>
    <col min="3075" max="3076" width="15.19921875" style="1" customWidth="1"/>
    <col min="3077" max="3077" width="10.69921875" style="1" customWidth="1"/>
    <col min="3078" max="3078" width="22.09765625" style="1" customWidth="1"/>
    <col min="3079" max="3079" width="15.59765625" style="1" customWidth="1"/>
    <col min="3080" max="3080" width="20.69921875" style="1" customWidth="1"/>
    <col min="3081" max="3083" width="15.69921875" style="1" customWidth="1"/>
    <col min="3084" max="3328" width="9" style="1"/>
    <col min="3329" max="3329" width="7.69921875" style="1" customWidth="1"/>
    <col min="3330" max="3330" width="32.59765625" style="1" customWidth="1"/>
    <col min="3331" max="3332" width="15.19921875" style="1" customWidth="1"/>
    <col min="3333" max="3333" width="10.69921875" style="1" customWidth="1"/>
    <col min="3334" max="3334" width="22.09765625" style="1" customWidth="1"/>
    <col min="3335" max="3335" width="15.59765625" style="1" customWidth="1"/>
    <col min="3336" max="3336" width="20.69921875" style="1" customWidth="1"/>
    <col min="3337" max="3339" width="15.69921875" style="1" customWidth="1"/>
    <col min="3340" max="3584" width="9" style="1"/>
    <col min="3585" max="3585" width="7.69921875" style="1" customWidth="1"/>
    <col min="3586" max="3586" width="32.59765625" style="1" customWidth="1"/>
    <col min="3587" max="3588" width="15.19921875" style="1" customWidth="1"/>
    <col min="3589" max="3589" width="10.69921875" style="1" customWidth="1"/>
    <col min="3590" max="3590" width="22.09765625" style="1" customWidth="1"/>
    <col min="3591" max="3591" width="15.59765625" style="1" customWidth="1"/>
    <col min="3592" max="3592" width="20.69921875" style="1" customWidth="1"/>
    <col min="3593" max="3595" width="15.69921875" style="1" customWidth="1"/>
    <col min="3596" max="3840" width="9" style="1"/>
    <col min="3841" max="3841" width="7.69921875" style="1" customWidth="1"/>
    <col min="3842" max="3842" width="32.59765625" style="1" customWidth="1"/>
    <col min="3843" max="3844" width="15.19921875" style="1" customWidth="1"/>
    <col min="3845" max="3845" width="10.69921875" style="1" customWidth="1"/>
    <col min="3846" max="3846" width="22.09765625" style="1" customWidth="1"/>
    <col min="3847" max="3847" width="15.59765625" style="1" customWidth="1"/>
    <col min="3848" max="3848" width="20.69921875" style="1" customWidth="1"/>
    <col min="3849" max="3851" width="15.69921875" style="1" customWidth="1"/>
    <col min="3852" max="4096" width="9" style="1"/>
    <col min="4097" max="4097" width="7.69921875" style="1" customWidth="1"/>
    <col min="4098" max="4098" width="32.59765625" style="1" customWidth="1"/>
    <col min="4099" max="4100" width="15.19921875" style="1" customWidth="1"/>
    <col min="4101" max="4101" width="10.69921875" style="1" customWidth="1"/>
    <col min="4102" max="4102" width="22.09765625" style="1" customWidth="1"/>
    <col min="4103" max="4103" width="15.59765625" style="1" customWidth="1"/>
    <col min="4104" max="4104" width="20.69921875" style="1" customWidth="1"/>
    <col min="4105" max="4107" width="15.69921875" style="1" customWidth="1"/>
    <col min="4108" max="4352" width="9" style="1"/>
    <col min="4353" max="4353" width="7.69921875" style="1" customWidth="1"/>
    <col min="4354" max="4354" width="32.59765625" style="1" customWidth="1"/>
    <col min="4355" max="4356" width="15.19921875" style="1" customWidth="1"/>
    <col min="4357" max="4357" width="10.69921875" style="1" customWidth="1"/>
    <col min="4358" max="4358" width="22.09765625" style="1" customWidth="1"/>
    <col min="4359" max="4359" width="15.59765625" style="1" customWidth="1"/>
    <col min="4360" max="4360" width="20.69921875" style="1" customWidth="1"/>
    <col min="4361" max="4363" width="15.69921875" style="1" customWidth="1"/>
    <col min="4364" max="4608" width="9" style="1"/>
    <col min="4609" max="4609" width="7.69921875" style="1" customWidth="1"/>
    <col min="4610" max="4610" width="32.59765625" style="1" customWidth="1"/>
    <col min="4611" max="4612" width="15.19921875" style="1" customWidth="1"/>
    <col min="4613" max="4613" width="10.69921875" style="1" customWidth="1"/>
    <col min="4614" max="4614" width="22.09765625" style="1" customWidth="1"/>
    <col min="4615" max="4615" width="15.59765625" style="1" customWidth="1"/>
    <col min="4616" max="4616" width="20.69921875" style="1" customWidth="1"/>
    <col min="4617" max="4619" width="15.69921875" style="1" customWidth="1"/>
    <col min="4620" max="4864" width="9" style="1"/>
    <col min="4865" max="4865" width="7.69921875" style="1" customWidth="1"/>
    <col min="4866" max="4866" width="32.59765625" style="1" customWidth="1"/>
    <col min="4867" max="4868" width="15.19921875" style="1" customWidth="1"/>
    <col min="4869" max="4869" width="10.69921875" style="1" customWidth="1"/>
    <col min="4870" max="4870" width="22.09765625" style="1" customWidth="1"/>
    <col min="4871" max="4871" width="15.59765625" style="1" customWidth="1"/>
    <col min="4872" max="4872" width="20.69921875" style="1" customWidth="1"/>
    <col min="4873" max="4875" width="15.69921875" style="1" customWidth="1"/>
    <col min="4876" max="5120" width="9" style="1"/>
    <col min="5121" max="5121" width="7.69921875" style="1" customWidth="1"/>
    <col min="5122" max="5122" width="32.59765625" style="1" customWidth="1"/>
    <col min="5123" max="5124" width="15.19921875" style="1" customWidth="1"/>
    <col min="5125" max="5125" width="10.69921875" style="1" customWidth="1"/>
    <col min="5126" max="5126" width="22.09765625" style="1" customWidth="1"/>
    <col min="5127" max="5127" width="15.59765625" style="1" customWidth="1"/>
    <col min="5128" max="5128" width="20.69921875" style="1" customWidth="1"/>
    <col min="5129" max="5131" width="15.69921875" style="1" customWidth="1"/>
    <col min="5132" max="5376" width="9" style="1"/>
    <col min="5377" max="5377" width="7.69921875" style="1" customWidth="1"/>
    <col min="5378" max="5378" width="32.59765625" style="1" customWidth="1"/>
    <col min="5379" max="5380" width="15.19921875" style="1" customWidth="1"/>
    <col min="5381" max="5381" width="10.69921875" style="1" customWidth="1"/>
    <col min="5382" max="5382" width="22.09765625" style="1" customWidth="1"/>
    <col min="5383" max="5383" width="15.59765625" style="1" customWidth="1"/>
    <col min="5384" max="5384" width="20.69921875" style="1" customWidth="1"/>
    <col min="5385" max="5387" width="15.69921875" style="1" customWidth="1"/>
    <col min="5388" max="5632" width="9" style="1"/>
    <col min="5633" max="5633" width="7.69921875" style="1" customWidth="1"/>
    <col min="5634" max="5634" width="32.59765625" style="1" customWidth="1"/>
    <col min="5635" max="5636" width="15.19921875" style="1" customWidth="1"/>
    <col min="5637" max="5637" width="10.69921875" style="1" customWidth="1"/>
    <col min="5638" max="5638" width="22.09765625" style="1" customWidth="1"/>
    <col min="5639" max="5639" width="15.59765625" style="1" customWidth="1"/>
    <col min="5640" max="5640" width="20.69921875" style="1" customWidth="1"/>
    <col min="5641" max="5643" width="15.69921875" style="1" customWidth="1"/>
    <col min="5644" max="5888" width="9" style="1"/>
    <col min="5889" max="5889" width="7.69921875" style="1" customWidth="1"/>
    <col min="5890" max="5890" width="32.59765625" style="1" customWidth="1"/>
    <col min="5891" max="5892" width="15.19921875" style="1" customWidth="1"/>
    <col min="5893" max="5893" width="10.69921875" style="1" customWidth="1"/>
    <col min="5894" max="5894" width="22.09765625" style="1" customWidth="1"/>
    <col min="5895" max="5895" width="15.59765625" style="1" customWidth="1"/>
    <col min="5896" max="5896" width="20.69921875" style="1" customWidth="1"/>
    <col min="5897" max="5899" width="15.69921875" style="1" customWidth="1"/>
    <col min="5900" max="6144" width="9" style="1"/>
    <col min="6145" max="6145" width="7.69921875" style="1" customWidth="1"/>
    <col min="6146" max="6146" width="32.59765625" style="1" customWidth="1"/>
    <col min="6147" max="6148" width="15.19921875" style="1" customWidth="1"/>
    <col min="6149" max="6149" width="10.69921875" style="1" customWidth="1"/>
    <col min="6150" max="6150" width="22.09765625" style="1" customWidth="1"/>
    <col min="6151" max="6151" width="15.59765625" style="1" customWidth="1"/>
    <col min="6152" max="6152" width="20.69921875" style="1" customWidth="1"/>
    <col min="6153" max="6155" width="15.69921875" style="1" customWidth="1"/>
    <col min="6156" max="6400" width="9" style="1"/>
    <col min="6401" max="6401" width="7.69921875" style="1" customWidth="1"/>
    <col min="6402" max="6402" width="32.59765625" style="1" customWidth="1"/>
    <col min="6403" max="6404" width="15.19921875" style="1" customWidth="1"/>
    <col min="6405" max="6405" width="10.69921875" style="1" customWidth="1"/>
    <col min="6406" max="6406" width="22.09765625" style="1" customWidth="1"/>
    <col min="6407" max="6407" width="15.59765625" style="1" customWidth="1"/>
    <col min="6408" max="6408" width="20.69921875" style="1" customWidth="1"/>
    <col min="6409" max="6411" width="15.69921875" style="1" customWidth="1"/>
    <col min="6412" max="6656" width="9" style="1"/>
    <col min="6657" max="6657" width="7.69921875" style="1" customWidth="1"/>
    <col min="6658" max="6658" width="32.59765625" style="1" customWidth="1"/>
    <col min="6659" max="6660" width="15.19921875" style="1" customWidth="1"/>
    <col min="6661" max="6661" width="10.69921875" style="1" customWidth="1"/>
    <col min="6662" max="6662" width="22.09765625" style="1" customWidth="1"/>
    <col min="6663" max="6663" width="15.59765625" style="1" customWidth="1"/>
    <col min="6664" max="6664" width="20.69921875" style="1" customWidth="1"/>
    <col min="6665" max="6667" width="15.69921875" style="1" customWidth="1"/>
    <col min="6668" max="6912" width="9" style="1"/>
    <col min="6913" max="6913" width="7.69921875" style="1" customWidth="1"/>
    <col min="6914" max="6914" width="32.59765625" style="1" customWidth="1"/>
    <col min="6915" max="6916" width="15.19921875" style="1" customWidth="1"/>
    <col min="6917" max="6917" width="10.69921875" style="1" customWidth="1"/>
    <col min="6918" max="6918" width="22.09765625" style="1" customWidth="1"/>
    <col min="6919" max="6919" width="15.59765625" style="1" customWidth="1"/>
    <col min="6920" max="6920" width="20.69921875" style="1" customWidth="1"/>
    <col min="6921" max="6923" width="15.69921875" style="1" customWidth="1"/>
    <col min="6924" max="7168" width="9" style="1"/>
    <col min="7169" max="7169" width="7.69921875" style="1" customWidth="1"/>
    <col min="7170" max="7170" width="32.59765625" style="1" customWidth="1"/>
    <col min="7171" max="7172" width="15.19921875" style="1" customWidth="1"/>
    <col min="7173" max="7173" width="10.69921875" style="1" customWidth="1"/>
    <col min="7174" max="7174" width="22.09765625" style="1" customWidth="1"/>
    <col min="7175" max="7175" width="15.59765625" style="1" customWidth="1"/>
    <col min="7176" max="7176" width="20.69921875" style="1" customWidth="1"/>
    <col min="7177" max="7179" width="15.69921875" style="1" customWidth="1"/>
    <col min="7180" max="7424" width="9" style="1"/>
    <col min="7425" max="7425" width="7.69921875" style="1" customWidth="1"/>
    <col min="7426" max="7426" width="32.59765625" style="1" customWidth="1"/>
    <col min="7427" max="7428" width="15.19921875" style="1" customWidth="1"/>
    <col min="7429" max="7429" width="10.69921875" style="1" customWidth="1"/>
    <col min="7430" max="7430" width="22.09765625" style="1" customWidth="1"/>
    <col min="7431" max="7431" width="15.59765625" style="1" customWidth="1"/>
    <col min="7432" max="7432" width="20.69921875" style="1" customWidth="1"/>
    <col min="7433" max="7435" width="15.69921875" style="1" customWidth="1"/>
    <col min="7436" max="7680" width="9" style="1"/>
    <col min="7681" max="7681" width="7.69921875" style="1" customWidth="1"/>
    <col min="7682" max="7682" width="32.59765625" style="1" customWidth="1"/>
    <col min="7683" max="7684" width="15.19921875" style="1" customWidth="1"/>
    <col min="7685" max="7685" width="10.69921875" style="1" customWidth="1"/>
    <col min="7686" max="7686" width="22.09765625" style="1" customWidth="1"/>
    <col min="7687" max="7687" width="15.59765625" style="1" customWidth="1"/>
    <col min="7688" max="7688" width="20.69921875" style="1" customWidth="1"/>
    <col min="7689" max="7691" width="15.69921875" style="1" customWidth="1"/>
    <col min="7692" max="7936" width="9" style="1"/>
    <col min="7937" max="7937" width="7.69921875" style="1" customWidth="1"/>
    <col min="7938" max="7938" width="32.59765625" style="1" customWidth="1"/>
    <col min="7939" max="7940" width="15.19921875" style="1" customWidth="1"/>
    <col min="7941" max="7941" width="10.69921875" style="1" customWidth="1"/>
    <col min="7942" max="7942" width="22.09765625" style="1" customWidth="1"/>
    <col min="7943" max="7943" width="15.59765625" style="1" customWidth="1"/>
    <col min="7944" max="7944" width="20.69921875" style="1" customWidth="1"/>
    <col min="7945" max="7947" width="15.69921875" style="1" customWidth="1"/>
    <col min="7948" max="8192" width="9" style="1"/>
    <col min="8193" max="8193" width="7.69921875" style="1" customWidth="1"/>
    <col min="8194" max="8194" width="32.59765625" style="1" customWidth="1"/>
    <col min="8195" max="8196" width="15.19921875" style="1" customWidth="1"/>
    <col min="8197" max="8197" width="10.69921875" style="1" customWidth="1"/>
    <col min="8198" max="8198" width="22.09765625" style="1" customWidth="1"/>
    <col min="8199" max="8199" width="15.59765625" style="1" customWidth="1"/>
    <col min="8200" max="8200" width="20.69921875" style="1" customWidth="1"/>
    <col min="8201" max="8203" width="15.69921875" style="1" customWidth="1"/>
    <col min="8204" max="8448" width="9" style="1"/>
    <col min="8449" max="8449" width="7.69921875" style="1" customWidth="1"/>
    <col min="8450" max="8450" width="32.59765625" style="1" customWidth="1"/>
    <col min="8451" max="8452" width="15.19921875" style="1" customWidth="1"/>
    <col min="8453" max="8453" width="10.69921875" style="1" customWidth="1"/>
    <col min="8454" max="8454" width="22.09765625" style="1" customWidth="1"/>
    <col min="8455" max="8455" width="15.59765625" style="1" customWidth="1"/>
    <col min="8456" max="8456" width="20.69921875" style="1" customWidth="1"/>
    <col min="8457" max="8459" width="15.69921875" style="1" customWidth="1"/>
    <col min="8460" max="8704" width="9" style="1"/>
    <col min="8705" max="8705" width="7.69921875" style="1" customWidth="1"/>
    <col min="8706" max="8706" width="32.59765625" style="1" customWidth="1"/>
    <col min="8707" max="8708" width="15.19921875" style="1" customWidth="1"/>
    <col min="8709" max="8709" width="10.69921875" style="1" customWidth="1"/>
    <col min="8710" max="8710" width="22.09765625" style="1" customWidth="1"/>
    <col min="8711" max="8711" width="15.59765625" style="1" customWidth="1"/>
    <col min="8712" max="8712" width="20.69921875" style="1" customWidth="1"/>
    <col min="8713" max="8715" width="15.69921875" style="1" customWidth="1"/>
    <col min="8716" max="8960" width="9" style="1"/>
    <col min="8961" max="8961" width="7.69921875" style="1" customWidth="1"/>
    <col min="8962" max="8962" width="32.59765625" style="1" customWidth="1"/>
    <col min="8963" max="8964" width="15.19921875" style="1" customWidth="1"/>
    <col min="8965" max="8965" width="10.69921875" style="1" customWidth="1"/>
    <col min="8966" max="8966" width="22.09765625" style="1" customWidth="1"/>
    <col min="8967" max="8967" width="15.59765625" style="1" customWidth="1"/>
    <col min="8968" max="8968" width="20.69921875" style="1" customWidth="1"/>
    <col min="8969" max="8971" width="15.69921875" style="1" customWidth="1"/>
    <col min="8972" max="9216" width="9" style="1"/>
    <col min="9217" max="9217" width="7.69921875" style="1" customWidth="1"/>
    <col min="9218" max="9218" width="32.59765625" style="1" customWidth="1"/>
    <col min="9219" max="9220" width="15.19921875" style="1" customWidth="1"/>
    <col min="9221" max="9221" width="10.69921875" style="1" customWidth="1"/>
    <col min="9222" max="9222" width="22.09765625" style="1" customWidth="1"/>
    <col min="9223" max="9223" width="15.59765625" style="1" customWidth="1"/>
    <col min="9224" max="9224" width="20.69921875" style="1" customWidth="1"/>
    <col min="9225" max="9227" width="15.69921875" style="1" customWidth="1"/>
    <col min="9228" max="9472" width="9" style="1"/>
    <col min="9473" max="9473" width="7.69921875" style="1" customWidth="1"/>
    <col min="9474" max="9474" width="32.59765625" style="1" customWidth="1"/>
    <col min="9475" max="9476" width="15.19921875" style="1" customWidth="1"/>
    <col min="9477" max="9477" width="10.69921875" style="1" customWidth="1"/>
    <col min="9478" max="9478" width="22.09765625" style="1" customWidth="1"/>
    <col min="9479" max="9479" width="15.59765625" style="1" customWidth="1"/>
    <col min="9480" max="9480" width="20.69921875" style="1" customWidth="1"/>
    <col min="9481" max="9483" width="15.69921875" style="1" customWidth="1"/>
    <col min="9484" max="9728" width="9" style="1"/>
    <col min="9729" max="9729" width="7.69921875" style="1" customWidth="1"/>
    <col min="9730" max="9730" width="32.59765625" style="1" customWidth="1"/>
    <col min="9731" max="9732" width="15.19921875" style="1" customWidth="1"/>
    <col min="9733" max="9733" width="10.69921875" style="1" customWidth="1"/>
    <col min="9734" max="9734" width="22.09765625" style="1" customWidth="1"/>
    <col min="9735" max="9735" width="15.59765625" style="1" customWidth="1"/>
    <col min="9736" max="9736" width="20.69921875" style="1" customWidth="1"/>
    <col min="9737" max="9739" width="15.69921875" style="1" customWidth="1"/>
    <col min="9740" max="9984" width="9" style="1"/>
    <col min="9985" max="9985" width="7.69921875" style="1" customWidth="1"/>
    <col min="9986" max="9986" width="32.59765625" style="1" customWidth="1"/>
    <col min="9987" max="9988" width="15.19921875" style="1" customWidth="1"/>
    <col min="9989" max="9989" width="10.69921875" style="1" customWidth="1"/>
    <col min="9990" max="9990" width="22.09765625" style="1" customWidth="1"/>
    <col min="9991" max="9991" width="15.59765625" style="1" customWidth="1"/>
    <col min="9992" max="9992" width="20.69921875" style="1" customWidth="1"/>
    <col min="9993" max="9995" width="15.69921875" style="1" customWidth="1"/>
    <col min="9996" max="10240" width="9" style="1"/>
    <col min="10241" max="10241" width="7.69921875" style="1" customWidth="1"/>
    <col min="10242" max="10242" width="32.59765625" style="1" customWidth="1"/>
    <col min="10243" max="10244" width="15.19921875" style="1" customWidth="1"/>
    <col min="10245" max="10245" width="10.69921875" style="1" customWidth="1"/>
    <col min="10246" max="10246" width="22.09765625" style="1" customWidth="1"/>
    <col min="10247" max="10247" width="15.59765625" style="1" customWidth="1"/>
    <col min="10248" max="10248" width="20.69921875" style="1" customWidth="1"/>
    <col min="10249" max="10251" width="15.69921875" style="1" customWidth="1"/>
    <col min="10252" max="10496" width="9" style="1"/>
    <col min="10497" max="10497" width="7.69921875" style="1" customWidth="1"/>
    <col min="10498" max="10498" width="32.59765625" style="1" customWidth="1"/>
    <col min="10499" max="10500" width="15.19921875" style="1" customWidth="1"/>
    <col min="10501" max="10501" width="10.69921875" style="1" customWidth="1"/>
    <col min="10502" max="10502" width="22.09765625" style="1" customWidth="1"/>
    <col min="10503" max="10503" width="15.59765625" style="1" customWidth="1"/>
    <col min="10504" max="10504" width="20.69921875" style="1" customWidth="1"/>
    <col min="10505" max="10507" width="15.69921875" style="1" customWidth="1"/>
    <col min="10508" max="10752" width="9" style="1"/>
    <col min="10753" max="10753" width="7.69921875" style="1" customWidth="1"/>
    <col min="10754" max="10754" width="32.59765625" style="1" customWidth="1"/>
    <col min="10755" max="10756" width="15.19921875" style="1" customWidth="1"/>
    <col min="10757" max="10757" width="10.69921875" style="1" customWidth="1"/>
    <col min="10758" max="10758" width="22.09765625" style="1" customWidth="1"/>
    <col min="10759" max="10759" width="15.59765625" style="1" customWidth="1"/>
    <col min="10760" max="10760" width="20.69921875" style="1" customWidth="1"/>
    <col min="10761" max="10763" width="15.69921875" style="1" customWidth="1"/>
    <col min="10764" max="11008" width="9" style="1"/>
    <col min="11009" max="11009" width="7.69921875" style="1" customWidth="1"/>
    <col min="11010" max="11010" width="32.59765625" style="1" customWidth="1"/>
    <col min="11011" max="11012" width="15.19921875" style="1" customWidth="1"/>
    <col min="11013" max="11013" width="10.69921875" style="1" customWidth="1"/>
    <col min="11014" max="11014" width="22.09765625" style="1" customWidth="1"/>
    <col min="11015" max="11015" width="15.59765625" style="1" customWidth="1"/>
    <col min="11016" max="11016" width="20.69921875" style="1" customWidth="1"/>
    <col min="11017" max="11019" width="15.69921875" style="1" customWidth="1"/>
    <col min="11020" max="11264" width="9" style="1"/>
    <col min="11265" max="11265" width="7.69921875" style="1" customWidth="1"/>
    <col min="11266" max="11266" width="32.59765625" style="1" customWidth="1"/>
    <col min="11267" max="11268" width="15.19921875" style="1" customWidth="1"/>
    <col min="11269" max="11269" width="10.69921875" style="1" customWidth="1"/>
    <col min="11270" max="11270" width="22.09765625" style="1" customWidth="1"/>
    <col min="11271" max="11271" width="15.59765625" style="1" customWidth="1"/>
    <col min="11272" max="11272" width="20.69921875" style="1" customWidth="1"/>
    <col min="11273" max="11275" width="15.69921875" style="1" customWidth="1"/>
    <col min="11276" max="11520" width="9" style="1"/>
    <col min="11521" max="11521" width="7.69921875" style="1" customWidth="1"/>
    <col min="11522" max="11522" width="32.59765625" style="1" customWidth="1"/>
    <col min="11523" max="11524" width="15.19921875" style="1" customWidth="1"/>
    <col min="11525" max="11525" width="10.69921875" style="1" customWidth="1"/>
    <col min="11526" max="11526" width="22.09765625" style="1" customWidth="1"/>
    <col min="11527" max="11527" width="15.59765625" style="1" customWidth="1"/>
    <col min="11528" max="11528" width="20.69921875" style="1" customWidth="1"/>
    <col min="11529" max="11531" width="15.69921875" style="1" customWidth="1"/>
    <col min="11532" max="11776" width="9" style="1"/>
    <col min="11777" max="11777" width="7.69921875" style="1" customWidth="1"/>
    <col min="11778" max="11778" width="32.59765625" style="1" customWidth="1"/>
    <col min="11779" max="11780" width="15.19921875" style="1" customWidth="1"/>
    <col min="11781" max="11781" width="10.69921875" style="1" customWidth="1"/>
    <col min="11782" max="11782" width="22.09765625" style="1" customWidth="1"/>
    <col min="11783" max="11783" width="15.59765625" style="1" customWidth="1"/>
    <col min="11784" max="11784" width="20.69921875" style="1" customWidth="1"/>
    <col min="11785" max="11787" width="15.69921875" style="1" customWidth="1"/>
    <col min="11788" max="12032" width="9" style="1"/>
    <col min="12033" max="12033" width="7.69921875" style="1" customWidth="1"/>
    <col min="12034" max="12034" width="32.59765625" style="1" customWidth="1"/>
    <col min="12035" max="12036" width="15.19921875" style="1" customWidth="1"/>
    <col min="12037" max="12037" width="10.69921875" style="1" customWidth="1"/>
    <col min="12038" max="12038" width="22.09765625" style="1" customWidth="1"/>
    <col min="12039" max="12039" width="15.59765625" style="1" customWidth="1"/>
    <col min="12040" max="12040" width="20.69921875" style="1" customWidth="1"/>
    <col min="12041" max="12043" width="15.69921875" style="1" customWidth="1"/>
    <col min="12044" max="12288" width="9" style="1"/>
    <col min="12289" max="12289" width="7.69921875" style="1" customWidth="1"/>
    <col min="12290" max="12290" width="32.59765625" style="1" customWidth="1"/>
    <col min="12291" max="12292" width="15.19921875" style="1" customWidth="1"/>
    <col min="12293" max="12293" width="10.69921875" style="1" customWidth="1"/>
    <col min="12294" max="12294" width="22.09765625" style="1" customWidth="1"/>
    <col min="12295" max="12295" width="15.59765625" style="1" customWidth="1"/>
    <col min="12296" max="12296" width="20.69921875" style="1" customWidth="1"/>
    <col min="12297" max="12299" width="15.69921875" style="1" customWidth="1"/>
    <col min="12300" max="12544" width="9" style="1"/>
    <col min="12545" max="12545" width="7.69921875" style="1" customWidth="1"/>
    <col min="12546" max="12546" width="32.59765625" style="1" customWidth="1"/>
    <col min="12547" max="12548" width="15.19921875" style="1" customWidth="1"/>
    <col min="12549" max="12549" width="10.69921875" style="1" customWidth="1"/>
    <col min="12550" max="12550" width="22.09765625" style="1" customWidth="1"/>
    <col min="12551" max="12551" width="15.59765625" style="1" customWidth="1"/>
    <col min="12552" max="12552" width="20.69921875" style="1" customWidth="1"/>
    <col min="12553" max="12555" width="15.69921875" style="1" customWidth="1"/>
    <col min="12556" max="12800" width="9" style="1"/>
    <col min="12801" max="12801" width="7.69921875" style="1" customWidth="1"/>
    <col min="12802" max="12802" width="32.59765625" style="1" customWidth="1"/>
    <col min="12803" max="12804" width="15.19921875" style="1" customWidth="1"/>
    <col min="12805" max="12805" width="10.69921875" style="1" customWidth="1"/>
    <col min="12806" max="12806" width="22.09765625" style="1" customWidth="1"/>
    <col min="12807" max="12807" width="15.59765625" style="1" customWidth="1"/>
    <col min="12808" max="12808" width="20.69921875" style="1" customWidth="1"/>
    <col min="12809" max="12811" width="15.69921875" style="1" customWidth="1"/>
    <col min="12812" max="13056" width="9" style="1"/>
    <col min="13057" max="13057" width="7.69921875" style="1" customWidth="1"/>
    <col min="13058" max="13058" width="32.59765625" style="1" customWidth="1"/>
    <col min="13059" max="13060" width="15.19921875" style="1" customWidth="1"/>
    <col min="13061" max="13061" width="10.69921875" style="1" customWidth="1"/>
    <col min="13062" max="13062" width="22.09765625" style="1" customWidth="1"/>
    <col min="13063" max="13063" width="15.59765625" style="1" customWidth="1"/>
    <col min="13064" max="13064" width="20.69921875" style="1" customWidth="1"/>
    <col min="13065" max="13067" width="15.69921875" style="1" customWidth="1"/>
    <col min="13068" max="13312" width="9" style="1"/>
    <col min="13313" max="13313" width="7.69921875" style="1" customWidth="1"/>
    <col min="13314" max="13314" width="32.59765625" style="1" customWidth="1"/>
    <col min="13315" max="13316" width="15.19921875" style="1" customWidth="1"/>
    <col min="13317" max="13317" width="10.69921875" style="1" customWidth="1"/>
    <col min="13318" max="13318" width="22.09765625" style="1" customWidth="1"/>
    <col min="13319" max="13319" width="15.59765625" style="1" customWidth="1"/>
    <col min="13320" max="13320" width="20.69921875" style="1" customWidth="1"/>
    <col min="13321" max="13323" width="15.69921875" style="1" customWidth="1"/>
    <col min="13324" max="13568" width="9" style="1"/>
    <col min="13569" max="13569" width="7.69921875" style="1" customWidth="1"/>
    <col min="13570" max="13570" width="32.59765625" style="1" customWidth="1"/>
    <col min="13571" max="13572" width="15.19921875" style="1" customWidth="1"/>
    <col min="13573" max="13573" width="10.69921875" style="1" customWidth="1"/>
    <col min="13574" max="13574" width="22.09765625" style="1" customWidth="1"/>
    <col min="13575" max="13575" width="15.59765625" style="1" customWidth="1"/>
    <col min="13576" max="13576" width="20.69921875" style="1" customWidth="1"/>
    <col min="13577" max="13579" width="15.69921875" style="1" customWidth="1"/>
    <col min="13580" max="13824" width="9" style="1"/>
    <col min="13825" max="13825" width="7.69921875" style="1" customWidth="1"/>
    <col min="13826" max="13826" width="32.59765625" style="1" customWidth="1"/>
    <col min="13827" max="13828" width="15.19921875" style="1" customWidth="1"/>
    <col min="13829" max="13829" width="10.69921875" style="1" customWidth="1"/>
    <col min="13830" max="13830" width="22.09765625" style="1" customWidth="1"/>
    <col min="13831" max="13831" width="15.59765625" style="1" customWidth="1"/>
    <col min="13832" max="13832" width="20.69921875" style="1" customWidth="1"/>
    <col min="13833" max="13835" width="15.69921875" style="1" customWidth="1"/>
    <col min="13836" max="14080" width="9" style="1"/>
    <col min="14081" max="14081" width="7.69921875" style="1" customWidth="1"/>
    <col min="14082" max="14082" width="32.59765625" style="1" customWidth="1"/>
    <col min="14083" max="14084" width="15.19921875" style="1" customWidth="1"/>
    <col min="14085" max="14085" width="10.69921875" style="1" customWidth="1"/>
    <col min="14086" max="14086" width="22.09765625" style="1" customWidth="1"/>
    <col min="14087" max="14087" width="15.59765625" style="1" customWidth="1"/>
    <col min="14088" max="14088" width="20.69921875" style="1" customWidth="1"/>
    <col min="14089" max="14091" width="15.69921875" style="1" customWidth="1"/>
    <col min="14092" max="14336" width="9" style="1"/>
    <col min="14337" max="14337" width="7.69921875" style="1" customWidth="1"/>
    <col min="14338" max="14338" width="32.59765625" style="1" customWidth="1"/>
    <col min="14339" max="14340" width="15.19921875" style="1" customWidth="1"/>
    <col min="14341" max="14341" width="10.69921875" style="1" customWidth="1"/>
    <col min="14342" max="14342" width="22.09765625" style="1" customWidth="1"/>
    <col min="14343" max="14343" width="15.59765625" style="1" customWidth="1"/>
    <col min="14344" max="14344" width="20.69921875" style="1" customWidth="1"/>
    <col min="14345" max="14347" width="15.69921875" style="1" customWidth="1"/>
    <col min="14348" max="14592" width="9" style="1"/>
    <col min="14593" max="14593" width="7.69921875" style="1" customWidth="1"/>
    <col min="14594" max="14594" width="32.59765625" style="1" customWidth="1"/>
    <col min="14595" max="14596" width="15.19921875" style="1" customWidth="1"/>
    <col min="14597" max="14597" width="10.69921875" style="1" customWidth="1"/>
    <col min="14598" max="14598" width="22.09765625" style="1" customWidth="1"/>
    <col min="14599" max="14599" width="15.59765625" style="1" customWidth="1"/>
    <col min="14600" max="14600" width="20.69921875" style="1" customWidth="1"/>
    <col min="14601" max="14603" width="15.69921875" style="1" customWidth="1"/>
    <col min="14604" max="14848" width="9" style="1"/>
    <col min="14849" max="14849" width="7.69921875" style="1" customWidth="1"/>
    <col min="14850" max="14850" width="32.59765625" style="1" customWidth="1"/>
    <col min="14851" max="14852" width="15.19921875" style="1" customWidth="1"/>
    <col min="14853" max="14853" width="10.69921875" style="1" customWidth="1"/>
    <col min="14854" max="14854" width="22.09765625" style="1" customWidth="1"/>
    <col min="14855" max="14855" width="15.59765625" style="1" customWidth="1"/>
    <col min="14856" max="14856" width="20.69921875" style="1" customWidth="1"/>
    <col min="14857" max="14859" width="15.69921875" style="1" customWidth="1"/>
    <col min="14860" max="15104" width="9" style="1"/>
    <col min="15105" max="15105" width="7.69921875" style="1" customWidth="1"/>
    <col min="15106" max="15106" width="32.59765625" style="1" customWidth="1"/>
    <col min="15107" max="15108" width="15.19921875" style="1" customWidth="1"/>
    <col min="15109" max="15109" width="10.69921875" style="1" customWidth="1"/>
    <col min="15110" max="15110" width="22.09765625" style="1" customWidth="1"/>
    <col min="15111" max="15111" width="15.59765625" style="1" customWidth="1"/>
    <col min="15112" max="15112" width="20.69921875" style="1" customWidth="1"/>
    <col min="15113" max="15115" width="15.69921875" style="1" customWidth="1"/>
    <col min="15116" max="15360" width="9" style="1"/>
    <col min="15361" max="15361" width="7.69921875" style="1" customWidth="1"/>
    <col min="15362" max="15362" width="32.59765625" style="1" customWidth="1"/>
    <col min="15363" max="15364" width="15.19921875" style="1" customWidth="1"/>
    <col min="15365" max="15365" width="10.69921875" style="1" customWidth="1"/>
    <col min="15366" max="15366" width="22.09765625" style="1" customWidth="1"/>
    <col min="15367" max="15367" width="15.59765625" style="1" customWidth="1"/>
    <col min="15368" max="15368" width="20.69921875" style="1" customWidth="1"/>
    <col min="15369" max="15371" width="15.69921875" style="1" customWidth="1"/>
    <col min="15372" max="15616" width="9" style="1"/>
    <col min="15617" max="15617" width="7.69921875" style="1" customWidth="1"/>
    <col min="15618" max="15618" width="32.59765625" style="1" customWidth="1"/>
    <col min="15619" max="15620" width="15.19921875" style="1" customWidth="1"/>
    <col min="15621" max="15621" width="10.69921875" style="1" customWidth="1"/>
    <col min="15622" max="15622" width="22.09765625" style="1" customWidth="1"/>
    <col min="15623" max="15623" width="15.59765625" style="1" customWidth="1"/>
    <col min="15624" max="15624" width="20.69921875" style="1" customWidth="1"/>
    <col min="15625" max="15627" width="15.69921875" style="1" customWidth="1"/>
    <col min="15628" max="15872" width="9" style="1"/>
    <col min="15873" max="15873" width="7.69921875" style="1" customWidth="1"/>
    <col min="15874" max="15874" width="32.59765625" style="1" customWidth="1"/>
    <col min="15875" max="15876" width="15.19921875" style="1" customWidth="1"/>
    <col min="15877" max="15877" width="10.69921875" style="1" customWidth="1"/>
    <col min="15878" max="15878" width="22.09765625" style="1" customWidth="1"/>
    <col min="15879" max="15879" width="15.59765625" style="1" customWidth="1"/>
    <col min="15880" max="15880" width="20.69921875" style="1" customWidth="1"/>
    <col min="15881" max="15883" width="15.69921875" style="1" customWidth="1"/>
    <col min="15884" max="16128" width="9" style="1"/>
    <col min="16129" max="16129" width="7.69921875" style="1" customWidth="1"/>
    <col min="16130" max="16130" width="32.59765625" style="1" customWidth="1"/>
    <col min="16131" max="16132" width="15.19921875" style="1" customWidth="1"/>
    <col min="16133" max="16133" width="10.69921875" style="1" customWidth="1"/>
    <col min="16134" max="16134" width="22.09765625" style="1" customWidth="1"/>
    <col min="16135" max="16135" width="15.59765625" style="1" customWidth="1"/>
    <col min="16136" max="16136" width="20.69921875" style="1" customWidth="1"/>
    <col min="16137" max="16139" width="15.6992187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39" t="s">
        <v>134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0.25" customHeight="1" x14ac:dyDescent="0.4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s="3" customFormat="1" ht="20.25" customHeight="1" x14ac:dyDescent="0.25">
      <c r="A4" s="41" t="s">
        <v>135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60" customHeight="1" x14ac:dyDescent="0.4">
      <c r="A5" s="42" t="s">
        <v>2</v>
      </c>
      <c r="B5" s="42" t="s">
        <v>3</v>
      </c>
      <c r="C5" s="42" t="s">
        <v>4</v>
      </c>
      <c r="D5" s="45" t="s">
        <v>5</v>
      </c>
      <c r="E5" s="42" t="s">
        <v>6</v>
      </c>
      <c r="F5" s="47" t="s">
        <v>7</v>
      </c>
      <c r="G5" s="48"/>
      <c r="H5" s="47" t="s">
        <v>8</v>
      </c>
      <c r="I5" s="48"/>
      <c r="J5" s="42" t="s">
        <v>9</v>
      </c>
      <c r="K5" s="42" t="s">
        <v>10</v>
      </c>
    </row>
    <row r="6" spans="1:11" s="6" customFormat="1" ht="18.75" customHeight="1" x14ac:dyDescent="0.35">
      <c r="A6" s="43"/>
      <c r="B6" s="44"/>
      <c r="C6" s="44"/>
      <c r="D6" s="46"/>
      <c r="E6" s="44"/>
      <c r="F6" s="4" t="s">
        <v>11</v>
      </c>
      <c r="G6" s="5" t="s">
        <v>12</v>
      </c>
      <c r="H6" s="4" t="s">
        <v>13</v>
      </c>
      <c r="I6" s="4" t="s">
        <v>14</v>
      </c>
      <c r="J6" s="44"/>
      <c r="K6" s="44"/>
    </row>
    <row r="7" spans="1:11" s="9" customFormat="1" ht="20.25" customHeight="1" x14ac:dyDescent="0.25">
      <c r="A7" s="49">
        <v>1</v>
      </c>
      <c r="B7" s="28" t="s">
        <v>58</v>
      </c>
      <c r="C7" s="29">
        <v>6334.4</v>
      </c>
      <c r="D7" s="29">
        <f>C7</f>
        <v>6334.4</v>
      </c>
      <c r="E7" s="28" t="s">
        <v>18</v>
      </c>
      <c r="F7" s="7" t="s">
        <v>59</v>
      </c>
      <c r="G7" s="8">
        <f>D7</f>
        <v>6334.4</v>
      </c>
      <c r="H7" s="28" t="str">
        <f>F7</f>
        <v>บริษัท พีพี แสตมป์ จำกัด</v>
      </c>
      <c r="I7" s="30">
        <f>G7</f>
        <v>6334.4</v>
      </c>
      <c r="J7" s="32" t="s">
        <v>19</v>
      </c>
      <c r="K7" s="34" t="s">
        <v>60</v>
      </c>
    </row>
    <row r="8" spans="1:11" s="9" customFormat="1" ht="20.25" customHeight="1" x14ac:dyDescent="0.25">
      <c r="A8" s="50"/>
      <c r="B8" s="28"/>
      <c r="C8" s="29"/>
      <c r="D8" s="29"/>
      <c r="E8" s="28"/>
      <c r="F8" s="7"/>
      <c r="G8" s="10"/>
      <c r="H8" s="28"/>
      <c r="I8" s="31"/>
      <c r="J8" s="33"/>
      <c r="K8" s="35"/>
    </row>
    <row r="9" spans="1:11" s="9" customFormat="1" ht="20.25" customHeight="1" x14ac:dyDescent="0.25">
      <c r="A9" s="49">
        <v>2</v>
      </c>
      <c r="B9" s="28" t="s">
        <v>61</v>
      </c>
      <c r="C9" s="29">
        <v>1600000</v>
      </c>
      <c r="D9" s="29">
        <v>1598800</v>
      </c>
      <c r="E9" s="28" t="s">
        <v>29</v>
      </c>
      <c r="F9" s="7" t="s">
        <v>62</v>
      </c>
      <c r="G9" s="8" t="s">
        <v>63</v>
      </c>
      <c r="H9" s="28" t="str">
        <f>F10</f>
        <v>บริษัท เทเลเน็ท ซัพพลาย จำกัด</v>
      </c>
      <c r="I9" s="30">
        <f>G10</f>
        <v>1598500</v>
      </c>
      <c r="J9" s="32" t="s">
        <v>22</v>
      </c>
      <c r="K9" s="34" t="s">
        <v>64</v>
      </c>
    </row>
    <row r="10" spans="1:11" s="9" customFormat="1" ht="20.25" customHeight="1" x14ac:dyDescent="0.25">
      <c r="A10" s="50"/>
      <c r="B10" s="28"/>
      <c r="C10" s="29"/>
      <c r="D10" s="29"/>
      <c r="E10" s="28"/>
      <c r="F10" s="7" t="s">
        <v>65</v>
      </c>
      <c r="G10" s="10">
        <v>1598500</v>
      </c>
      <c r="H10" s="28"/>
      <c r="I10" s="31"/>
      <c r="J10" s="33"/>
      <c r="K10" s="35"/>
    </row>
    <row r="11" spans="1:11" s="9" customFormat="1" ht="20.25" customHeight="1" x14ac:dyDescent="0.25">
      <c r="A11" s="49">
        <v>3</v>
      </c>
      <c r="B11" s="28" t="s">
        <v>66</v>
      </c>
      <c r="C11" s="29">
        <v>150000</v>
      </c>
      <c r="D11" s="29">
        <v>150000</v>
      </c>
      <c r="E11" s="28" t="s">
        <v>18</v>
      </c>
      <c r="F11" s="7" t="s">
        <v>21</v>
      </c>
      <c r="G11" s="8">
        <f>D11</f>
        <v>150000</v>
      </c>
      <c r="H11" s="28" t="str">
        <f>F11</f>
        <v>บริษัท ไอซีที ดีเวลล็อปเม้นท์ จำกัด</v>
      </c>
      <c r="I11" s="30">
        <f>G11</f>
        <v>150000</v>
      </c>
      <c r="J11" s="32" t="s">
        <v>19</v>
      </c>
      <c r="K11" s="34" t="s">
        <v>67</v>
      </c>
    </row>
    <row r="12" spans="1:11" s="9" customFormat="1" ht="20.25" customHeight="1" x14ac:dyDescent="0.25">
      <c r="A12" s="50"/>
      <c r="B12" s="28"/>
      <c r="C12" s="29"/>
      <c r="D12" s="29"/>
      <c r="E12" s="28"/>
      <c r="F12" s="7"/>
      <c r="G12" s="10"/>
      <c r="H12" s="28"/>
      <c r="I12" s="31"/>
      <c r="J12" s="33"/>
      <c r="K12" s="35"/>
    </row>
    <row r="13" spans="1:11" s="9" customFormat="1" ht="29.25" customHeight="1" x14ac:dyDescent="0.25">
      <c r="A13" s="49">
        <v>4</v>
      </c>
      <c r="B13" s="28" t="s">
        <v>68</v>
      </c>
      <c r="C13" s="29">
        <v>20000</v>
      </c>
      <c r="D13" s="29">
        <v>17141.400000000001</v>
      </c>
      <c r="E13" s="28" t="s">
        <v>18</v>
      </c>
      <c r="F13" s="7" t="s">
        <v>69</v>
      </c>
      <c r="G13" s="8">
        <v>20330</v>
      </c>
      <c r="H13" s="28" t="str">
        <f>F15</f>
        <v>ห้างหุ้นส่วนจำกัด บิลเลี่ยน พลัส คอมมูนิเคชั่น</v>
      </c>
      <c r="I13" s="30">
        <f>G15</f>
        <v>17141.400000000001</v>
      </c>
      <c r="J13" s="32" t="s">
        <v>19</v>
      </c>
      <c r="K13" s="34" t="s">
        <v>70</v>
      </c>
    </row>
    <row r="14" spans="1:11" s="9" customFormat="1" ht="29.25" customHeight="1" x14ac:dyDescent="0.25">
      <c r="A14" s="51"/>
      <c r="B14" s="28"/>
      <c r="C14" s="29"/>
      <c r="D14" s="29"/>
      <c r="E14" s="28"/>
      <c r="F14" s="7" t="s">
        <v>71</v>
      </c>
      <c r="G14" s="8">
        <v>21293</v>
      </c>
      <c r="H14" s="28"/>
      <c r="I14" s="36"/>
      <c r="J14" s="37"/>
      <c r="K14" s="38"/>
    </row>
    <row r="15" spans="1:11" s="9" customFormat="1" ht="29.25" customHeight="1" x14ac:dyDescent="0.25">
      <c r="A15" s="50"/>
      <c r="B15" s="28"/>
      <c r="C15" s="29"/>
      <c r="D15" s="29"/>
      <c r="E15" s="28"/>
      <c r="F15" s="7" t="s">
        <v>72</v>
      </c>
      <c r="G15" s="10">
        <v>17141.400000000001</v>
      </c>
      <c r="H15" s="28"/>
      <c r="I15" s="31"/>
      <c r="J15" s="33"/>
      <c r="K15" s="35"/>
    </row>
    <row r="16" spans="1:11" s="9" customFormat="1" ht="20.25" customHeight="1" x14ac:dyDescent="0.25">
      <c r="A16" s="49">
        <v>5</v>
      </c>
      <c r="B16" s="28" t="s">
        <v>73</v>
      </c>
      <c r="C16" s="29">
        <v>47508</v>
      </c>
      <c r="D16" s="29">
        <v>47508</v>
      </c>
      <c r="E16" s="28" t="s">
        <v>18</v>
      </c>
      <c r="F16" s="7" t="s">
        <v>74</v>
      </c>
      <c r="G16" s="8">
        <f>D16</f>
        <v>47508</v>
      </c>
      <c r="H16" s="28" t="str">
        <f>F16</f>
        <v xml:space="preserve"> ชาญณรงค์ไฟฟ้า</v>
      </c>
      <c r="I16" s="30">
        <f>G16</f>
        <v>47508</v>
      </c>
      <c r="J16" s="32" t="s">
        <v>19</v>
      </c>
      <c r="K16" s="34" t="s">
        <v>75</v>
      </c>
    </row>
    <row r="17" spans="1:11" s="9" customFormat="1" ht="20.25" customHeight="1" x14ac:dyDescent="0.25">
      <c r="A17" s="50"/>
      <c r="B17" s="28"/>
      <c r="C17" s="29"/>
      <c r="D17" s="29"/>
      <c r="E17" s="28"/>
      <c r="F17" s="7"/>
      <c r="G17" s="10"/>
      <c r="H17" s="28"/>
      <c r="I17" s="31"/>
      <c r="J17" s="33"/>
      <c r="K17" s="35"/>
    </row>
    <row r="18" spans="1:11" s="9" customFormat="1" ht="30" customHeight="1" x14ac:dyDescent="0.25">
      <c r="A18" s="49">
        <v>6</v>
      </c>
      <c r="B18" s="28" t="s">
        <v>76</v>
      </c>
      <c r="C18" s="29">
        <v>737100</v>
      </c>
      <c r="D18" s="29">
        <v>737100</v>
      </c>
      <c r="E18" s="28" t="s">
        <v>15</v>
      </c>
      <c r="F18" s="7" t="s">
        <v>32</v>
      </c>
      <c r="G18" s="8" t="s">
        <v>77</v>
      </c>
      <c r="H18" s="28" t="str">
        <f>F18</f>
        <v>บริษัท เค ทรี ดีเวลอปเม้นท์ จำกัด</v>
      </c>
      <c r="I18" s="30" t="str">
        <f>G18</f>
        <v xml:space="preserve">616,200.00
</v>
      </c>
      <c r="J18" s="32" t="s">
        <v>19</v>
      </c>
      <c r="K18" s="34" t="s">
        <v>78</v>
      </c>
    </row>
    <row r="19" spans="1:11" s="9" customFormat="1" ht="30" customHeight="1" x14ac:dyDescent="0.25">
      <c r="A19" s="50"/>
      <c r="B19" s="28"/>
      <c r="C19" s="29"/>
      <c r="D19" s="29"/>
      <c r="E19" s="28"/>
      <c r="F19" s="7" t="s">
        <v>30</v>
      </c>
      <c r="G19" s="10">
        <v>737100</v>
      </c>
      <c r="H19" s="28"/>
      <c r="I19" s="31"/>
      <c r="J19" s="33"/>
      <c r="K19" s="35"/>
    </row>
    <row r="20" spans="1:11" s="9" customFormat="1" ht="20.25" customHeight="1" x14ac:dyDescent="0.25">
      <c r="A20" s="49">
        <v>7</v>
      </c>
      <c r="B20" s="28" t="s">
        <v>79</v>
      </c>
      <c r="C20" s="29">
        <v>30024.2</v>
      </c>
      <c r="D20" s="29">
        <v>30024.2</v>
      </c>
      <c r="E20" s="28" t="s">
        <v>18</v>
      </c>
      <c r="F20" s="7" t="s">
        <v>28</v>
      </c>
      <c r="G20" s="8">
        <f>D20</f>
        <v>30024.2</v>
      </c>
      <c r="H20" s="28" t="str">
        <f>F20</f>
        <v>บริษัท ดีออกัส จำกัด</v>
      </c>
      <c r="I20" s="30">
        <f>G20</f>
        <v>30024.2</v>
      </c>
      <c r="J20" s="32" t="s">
        <v>19</v>
      </c>
      <c r="K20" s="34" t="s">
        <v>80</v>
      </c>
    </row>
    <row r="21" spans="1:11" s="9" customFormat="1" ht="20.25" customHeight="1" x14ac:dyDescent="0.25">
      <c r="A21" s="50"/>
      <c r="B21" s="28"/>
      <c r="C21" s="29"/>
      <c r="D21" s="29"/>
      <c r="E21" s="28"/>
      <c r="F21" s="7"/>
      <c r="G21" s="10"/>
      <c r="H21" s="28"/>
      <c r="I21" s="31"/>
      <c r="J21" s="33"/>
      <c r="K21" s="35"/>
    </row>
    <row r="22" spans="1:11" s="9" customFormat="1" ht="20.25" customHeight="1" x14ac:dyDescent="0.25">
      <c r="A22" s="49">
        <v>8</v>
      </c>
      <c r="B22" s="28" t="s">
        <v>81</v>
      </c>
      <c r="C22" s="29">
        <v>70000</v>
      </c>
      <c r="D22" s="29">
        <v>69849.600000000006</v>
      </c>
      <c r="E22" s="28" t="s">
        <v>18</v>
      </c>
      <c r="F22" s="7" t="s">
        <v>82</v>
      </c>
      <c r="G22" s="8" t="s">
        <v>83</v>
      </c>
      <c r="H22" s="28" t="str">
        <f>F22</f>
        <v>บริษัท พีพีเอ็น 51 จำกัด</v>
      </c>
      <c r="I22" s="30" t="str">
        <f>G22</f>
        <v xml:space="preserve">69,849.60
</v>
      </c>
      <c r="J22" s="32" t="s">
        <v>19</v>
      </c>
      <c r="K22" s="34" t="s">
        <v>84</v>
      </c>
    </row>
    <row r="23" spans="1:11" s="9" customFormat="1" ht="20.25" customHeight="1" x14ac:dyDescent="0.25">
      <c r="A23" s="50"/>
      <c r="B23" s="28"/>
      <c r="C23" s="29"/>
      <c r="D23" s="29"/>
      <c r="E23" s="28"/>
      <c r="F23" s="7"/>
      <c r="G23" s="10"/>
      <c r="H23" s="28"/>
      <c r="I23" s="31"/>
      <c r="J23" s="33"/>
      <c r="K23" s="35"/>
    </row>
    <row r="24" spans="1:11" s="9" customFormat="1" ht="30" customHeight="1" x14ac:dyDescent="0.25">
      <c r="A24" s="49">
        <v>9</v>
      </c>
      <c r="B24" s="28" t="s">
        <v>85</v>
      </c>
      <c r="C24" s="29">
        <v>10417600</v>
      </c>
      <c r="D24" s="29">
        <v>10417400</v>
      </c>
      <c r="E24" s="28" t="s">
        <v>15</v>
      </c>
      <c r="F24" s="7" t="s">
        <v>23</v>
      </c>
      <c r="G24" s="8">
        <v>10397800</v>
      </c>
      <c r="H24" s="28" t="str">
        <f>F26</f>
        <v>บริษัท อีพีซี โซลูชั่น จำกัด</v>
      </c>
      <c r="I24" s="30">
        <f>G26</f>
        <v>4825000</v>
      </c>
      <c r="J24" s="32" t="s">
        <v>22</v>
      </c>
      <c r="K24" s="34" t="s">
        <v>86</v>
      </c>
    </row>
    <row r="25" spans="1:11" s="9" customFormat="1" ht="30" customHeight="1" x14ac:dyDescent="0.25">
      <c r="A25" s="51"/>
      <c r="B25" s="28"/>
      <c r="C25" s="29"/>
      <c r="D25" s="29"/>
      <c r="E25" s="28"/>
      <c r="F25" s="7" t="s">
        <v>87</v>
      </c>
      <c r="G25" s="8">
        <v>7780000</v>
      </c>
      <c r="H25" s="28"/>
      <c r="I25" s="36"/>
      <c r="J25" s="37"/>
      <c r="K25" s="38"/>
    </row>
    <row r="26" spans="1:11" s="9" customFormat="1" ht="30" customHeight="1" x14ac:dyDescent="0.25">
      <c r="A26" s="51"/>
      <c r="B26" s="28"/>
      <c r="C26" s="29"/>
      <c r="D26" s="29"/>
      <c r="E26" s="28"/>
      <c r="F26" s="7" t="s">
        <v>88</v>
      </c>
      <c r="G26" s="8">
        <v>4825000</v>
      </c>
      <c r="H26" s="28"/>
      <c r="I26" s="36"/>
      <c r="J26" s="37"/>
      <c r="K26" s="38"/>
    </row>
    <row r="27" spans="1:11" s="9" customFormat="1" ht="30" customHeight="1" x14ac:dyDescent="0.25">
      <c r="A27" s="51"/>
      <c r="B27" s="28"/>
      <c r="C27" s="29"/>
      <c r="D27" s="29"/>
      <c r="E27" s="28"/>
      <c r="F27" s="7" t="s">
        <v>17</v>
      </c>
      <c r="G27" s="8">
        <v>8938994</v>
      </c>
      <c r="H27" s="28"/>
      <c r="I27" s="36"/>
      <c r="J27" s="37"/>
      <c r="K27" s="38"/>
    </row>
    <row r="28" spans="1:11" s="9" customFormat="1" ht="30" customHeight="1" x14ac:dyDescent="0.25">
      <c r="A28" s="51"/>
      <c r="B28" s="28"/>
      <c r="C28" s="29"/>
      <c r="D28" s="29"/>
      <c r="E28" s="28"/>
      <c r="F28" s="7" t="s">
        <v>30</v>
      </c>
      <c r="G28" s="8">
        <v>7000000</v>
      </c>
      <c r="H28" s="28"/>
      <c r="I28" s="36"/>
      <c r="J28" s="37"/>
      <c r="K28" s="38"/>
    </row>
    <row r="29" spans="1:11" s="9" customFormat="1" ht="30" customHeight="1" x14ac:dyDescent="0.25">
      <c r="A29" s="51"/>
      <c r="B29" s="28"/>
      <c r="C29" s="29"/>
      <c r="D29" s="29"/>
      <c r="E29" s="28"/>
      <c r="F29" s="7" t="s">
        <v>16</v>
      </c>
      <c r="G29" s="8">
        <v>6770000</v>
      </c>
      <c r="H29" s="28"/>
      <c r="I29" s="36"/>
      <c r="J29" s="37"/>
      <c r="K29" s="38"/>
    </row>
    <row r="30" spans="1:11" s="9" customFormat="1" ht="30" customHeight="1" x14ac:dyDescent="0.25">
      <c r="A30" s="50"/>
      <c r="B30" s="28"/>
      <c r="C30" s="29"/>
      <c r="D30" s="29"/>
      <c r="E30" s="28"/>
      <c r="F30" s="7" t="s">
        <v>31</v>
      </c>
      <c r="G30" s="10">
        <v>9280000</v>
      </c>
      <c r="H30" s="28"/>
      <c r="I30" s="31"/>
      <c r="J30" s="33"/>
      <c r="K30" s="35"/>
    </row>
    <row r="31" spans="1:11" s="9" customFormat="1" ht="20.25" customHeight="1" x14ac:dyDescent="0.25">
      <c r="A31" s="49">
        <v>10</v>
      </c>
      <c r="B31" s="28" t="s">
        <v>89</v>
      </c>
      <c r="C31" s="29">
        <v>11128</v>
      </c>
      <c r="D31" s="29">
        <v>11128</v>
      </c>
      <c r="E31" s="28" t="s">
        <v>18</v>
      </c>
      <c r="F31" s="7" t="s">
        <v>90</v>
      </c>
      <c r="G31" s="8" t="s">
        <v>91</v>
      </c>
      <c r="H31" s="28" t="str">
        <f>F31</f>
        <v>นางสาวเบญจมาภรณ์ พัฒนา</v>
      </c>
      <c r="I31" s="30" t="str">
        <f>G31</f>
        <v xml:space="preserve">11,100.00
</v>
      </c>
      <c r="J31" s="32" t="s">
        <v>19</v>
      </c>
      <c r="K31" s="34" t="s">
        <v>92</v>
      </c>
    </row>
    <row r="32" spans="1:11" s="9" customFormat="1" ht="20.25" customHeight="1" x14ac:dyDescent="0.25">
      <c r="A32" s="50"/>
      <c r="B32" s="28"/>
      <c r="C32" s="29"/>
      <c r="D32" s="29"/>
      <c r="E32" s="28"/>
      <c r="F32" s="7"/>
      <c r="G32" s="10"/>
      <c r="H32" s="28"/>
      <c r="I32" s="31"/>
      <c r="J32" s="33"/>
      <c r="K32" s="35"/>
    </row>
    <row r="33" spans="1:11" s="9" customFormat="1" ht="20.25" customHeight="1" x14ac:dyDescent="0.25">
      <c r="A33" s="49">
        <v>11</v>
      </c>
      <c r="B33" s="28" t="s">
        <v>93</v>
      </c>
      <c r="C33" s="29">
        <v>56511.519999999997</v>
      </c>
      <c r="D33" s="29">
        <v>56511.519999999997</v>
      </c>
      <c r="E33" s="28" t="s">
        <v>18</v>
      </c>
      <c r="F33" s="7" t="s">
        <v>25</v>
      </c>
      <c r="G33" s="8">
        <f>D33</f>
        <v>56511.519999999997</v>
      </c>
      <c r="H33" s="28" t="str">
        <f>F33</f>
        <v>บริษัท อีซูซุสยามซิตี้ จำกัด</v>
      </c>
      <c r="I33" s="30">
        <f>G33</f>
        <v>56511.519999999997</v>
      </c>
      <c r="J33" s="32" t="s">
        <v>19</v>
      </c>
      <c r="K33" s="34" t="s">
        <v>94</v>
      </c>
    </row>
    <row r="34" spans="1:11" s="9" customFormat="1" ht="20.25" customHeight="1" x14ac:dyDescent="0.25">
      <c r="A34" s="50"/>
      <c r="B34" s="28"/>
      <c r="C34" s="29"/>
      <c r="D34" s="29"/>
      <c r="E34" s="28"/>
      <c r="F34" s="7"/>
      <c r="G34" s="10"/>
      <c r="H34" s="28"/>
      <c r="I34" s="31"/>
      <c r="J34" s="33"/>
      <c r="K34" s="35"/>
    </row>
    <row r="35" spans="1:11" s="9" customFormat="1" ht="20.25" customHeight="1" x14ac:dyDescent="0.25">
      <c r="A35" s="49">
        <v>12</v>
      </c>
      <c r="B35" s="28" t="s">
        <v>95</v>
      </c>
      <c r="C35" s="29">
        <v>68570.679999999993</v>
      </c>
      <c r="D35" s="29">
        <v>68570.679999999993</v>
      </c>
      <c r="E35" s="28" t="s">
        <v>18</v>
      </c>
      <c r="F35" s="7" t="s">
        <v>26</v>
      </c>
      <c r="G35" s="8" t="s">
        <v>96</v>
      </c>
      <c r="H35" s="28" t="str">
        <f>F35</f>
        <v>บริษัท โตโยต้า เภตรา จำกัด</v>
      </c>
      <c r="I35" s="30">
        <v>68570.679999999993</v>
      </c>
      <c r="J35" s="32" t="s">
        <v>19</v>
      </c>
      <c r="K35" s="34" t="s">
        <v>97</v>
      </c>
    </row>
    <row r="36" spans="1:11" s="9" customFormat="1" ht="20.25" customHeight="1" x14ac:dyDescent="0.25">
      <c r="A36" s="50"/>
      <c r="B36" s="28"/>
      <c r="C36" s="29"/>
      <c r="D36" s="29"/>
      <c r="E36" s="28"/>
      <c r="F36" s="7"/>
      <c r="G36" s="10"/>
      <c r="H36" s="28"/>
      <c r="I36" s="31"/>
      <c r="J36" s="33"/>
      <c r="K36" s="35"/>
    </row>
    <row r="37" spans="1:11" s="9" customFormat="1" ht="20.25" customHeight="1" x14ac:dyDescent="0.25">
      <c r="A37" s="49">
        <v>13</v>
      </c>
      <c r="B37" s="28" t="s">
        <v>98</v>
      </c>
      <c r="C37" s="29">
        <v>969660</v>
      </c>
      <c r="D37" s="29">
        <v>1008186.66</v>
      </c>
      <c r="E37" s="28" t="s">
        <v>15</v>
      </c>
      <c r="F37" s="7" t="s">
        <v>99</v>
      </c>
      <c r="G37" s="8" t="s">
        <v>100</v>
      </c>
      <c r="H37" s="28" t="str">
        <f>F38</f>
        <v>บริษัท เทเลเน็ท ซัพพลาย จำกัด</v>
      </c>
      <c r="I37" s="30">
        <v>751650</v>
      </c>
      <c r="J37" s="32" t="s">
        <v>19</v>
      </c>
      <c r="K37" s="34" t="s">
        <v>101</v>
      </c>
    </row>
    <row r="38" spans="1:11" s="9" customFormat="1" ht="25.5" customHeight="1" x14ac:dyDescent="0.25">
      <c r="A38" s="50"/>
      <c r="B38" s="28"/>
      <c r="C38" s="29"/>
      <c r="D38" s="29"/>
      <c r="E38" s="28"/>
      <c r="F38" s="7" t="s">
        <v>65</v>
      </c>
      <c r="G38" s="10">
        <v>868880</v>
      </c>
      <c r="H38" s="28"/>
      <c r="I38" s="31"/>
      <c r="J38" s="33"/>
      <c r="K38" s="35"/>
    </row>
    <row r="39" spans="1:11" s="9" customFormat="1" ht="20.25" customHeight="1" x14ac:dyDescent="0.25">
      <c r="A39" s="49">
        <v>14</v>
      </c>
      <c r="B39" s="28" t="s">
        <v>102</v>
      </c>
      <c r="C39" s="29">
        <v>150000</v>
      </c>
      <c r="D39" s="29">
        <v>139500</v>
      </c>
      <c r="E39" s="28" t="s">
        <v>18</v>
      </c>
      <c r="F39" s="7" t="s">
        <v>103</v>
      </c>
      <c r="G39" s="8" t="s">
        <v>104</v>
      </c>
      <c r="H39" s="28" t="str">
        <f>F39</f>
        <v>บริษัท ออนป้า จำกัด</v>
      </c>
      <c r="I39" s="30" t="str">
        <f>G39</f>
        <v xml:space="preserve">139,500.00 
</v>
      </c>
      <c r="J39" s="32" t="s">
        <v>19</v>
      </c>
      <c r="K39" s="34" t="s">
        <v>105</v>
      </c>
    </row>
    <row r="40" spans="1:11" s="9" customFormat="1" ht="20.25" customHeight="1" x14ac:dyDescent="0.25">
      <c r="A40" s="50"/>
      <c r="B40" s="28"/>
      <c r="C40" s="29"/>
      <c r="D40" s="29"/>
      <c r="E40" s="28"/>
      <c r="F40" s="7"/>
      <c r="G40" s="10"/>
      <c r="H40" s="28"/>
      <c r="I40" s="31"/>
      <c r="J40" s="33"/>
      <c r="K40" s="35"/>
    </row>
    <row r="41" spans="1:11" s="9" customFormat="1" ht="20.25" customHeight="1" x14ac:dyDescent="0.25">
      <c r="A41" s="49">
        <v>15</v>
      </c>
      <c r="B41" s="28" t="s">
        <v>106</v>
      </c>
      <c r="C41" s="29">
        <v>499994.95</v>
      </c>
      <c r="D41" s="29">
        <v>499994.95</v>
      </c>
      <c r="E41" s="28" t="s">
        <v>18</v>
      </c>
      <c r="F41" s="7" t="s">
        <v>107</v>
      </c>
      <c r="G41" s="8">
        <f>D41</f>
        <v>499994.95</v>
      </c>
      <c r="H41" s="28" t="str">
        <f>F41</f>
        <v>บริษัท เอส ซี ที ซี จำกัด</v>
      </c>
      <c r="I41" s="30">
        <f>G41</f>
        <v>499994.95</v>
      </c>
      <c r="J41" s="32" t="s">
        <v>19</v>
      </c>
      <c r="K41" s="34" t="s">
        <v>108</v>
      </c>
    </row>
    <row r="42" spans="1:11" s="9" customFormat="1" ht="20.25" customHeight="1" x14ac:dyDescent="0.25">
      <c r="A42" s="50"/>
      <c r="B42" s="28"/>
      <c r="C42" s="29"/>
      <c r="D42" s="29"/>
      <c r="E42" s="28"/>
      <c r="F42" s="7"/>
      <c r="G42" s="10"/>
      <c r="H42" s="28"/>
      <c r="I42" s="31"/>
      <c r="J42" s="33"/>
      <c r="K42" s="35"/>
    </row>
    <row r="43" spans="1:11" s="9" customFormat="1" ht="20.25" customHeight="1" x14ac:dyDescent="0.25">
      <c r="A43" s="49">
        <v>16</v>
      </c>
      <c r="B43" s="28" t="s">
        <v>109</v>
      </c>
      <c r="C43" s="29">
        <v>1782000</v>
      </c>
      <c r="D43" s="29">
        <v>1782000</v>
      </c>
      <c r="E43" s="28" t="s">
        <v>15</v>
      </c>
      <c r="F43" s="7" t="s">
        <v>21</v>
      </c>
      <c r="G43" s="8" t="s">
        <v>20</v>
      </c>
      <c r="H43" s="28" t="s">
        <v>21</v>
      </c>
      <c r="I43" s="30">
        <v>1358703.7</v>
      </c>
      <c r="J43" s="32" t="s">
        <v>22</v>
      </c>
      <c r="K43" s="34" t="s">
        <v>110</v>
      </c>
    </row>
    <row r="44" spans="1:11" s="9" customFormat="1" ht="20.25" customHeight="1" x14ac:dyDescent="0.25">
      <c r="A44" s="50"/>
      <c r="B44" s="28"/>
      <c r="C44" s="29"/>
      <c r="D44" s="29"/>
      <c r="E44" s="28"/>
      <c r="F44" s="7"/>
      <c r="G44" s="10"/>
      <c r="H44" s="28"/>
      <c r="I44" s="31"/>
      <c r="J44" s="33"/>
      <c r="K44" s="35"/>
    </row>
    <row r="45" spans="1:11" s="9" customFormat="1" ht="20.25" customHeight="1" x14ac:dyDescent="0.25">
      <c r="A45" s="49">
        <v>17</v>
      </c>
      <c r="B45" s="28" t="s">
        <v>111</v>
      </c>
      <c r="C45" s="29">
        <v>17600</v>
      </c>
      <c r="D45" s="29">
        <v>17600</v>
      </c>
      <c r="E45" s="28" t="s">
        <v>18</v>
      </c>
      <c r="F45" s="7" t="s">
        <v>112</v>
      </c>
      <c r="G45" s="8" t="s">
        <v>113</v>
      </c>
      <c r="H45" s="28" t="str">
        <f>F45</f>
        <v>บริษัท ธนบุรินทร์ จำกัด</v>
      </c>
      <c r="I45" s="30" t="str">
        <f>G45</f>
        <v xml:space="preserve">17,600.00
</v>
      </c>
      <c r="J45" s="32" t="s">
        <v>19</v>
      </c>
      <c r="K45" s="34" t="s">
        <v>114</v>
      </c>
    </row>
    <row r="46" spans="1:11" s="9" customFormat="1" ht="20.25" customHeight="1" x14ac:dyDescent="0.25">
      <c r="A46" s="50"/>
      <c r="B46" s="28"/>
      <c r="C46" s="29"/>
      <c r="D46" s="29"/>
      <c r="E46" s="28"/>
      <c r="F46" s="7"/>
      <c r="G46" s="10"/>
      <c r="H46" s="28"/>
      <c r="I46" s="31"/>
      <c r="J46" s="33"/>
      <c r="K46" s="35"/>
    </row>
    <row r="47" spans="1:11" s="9" customFormat="1" ht="20.25" customHeight="1" x14ac:dyDescent="0.25">
      <c r="A47" s="49">
        <v>18</v>
      </c>
      <c r="B47" s="28" t="s">
        <v>115</v>
      </c>
      <c r="C47" s="29">
        <v>752400</v>
      </c>
      <c r="D47" s="29">
        <v>752400</v>
      </c>
      <c r="E47" s="28" t="s">
        <v>15</v>
      </c>
      <c r="F47" s="7" t="s">
        <v>116</v>
      </c>
      <c r="G47" s="8" t="s">
        <v>117</v>
      </c>
      <c r="H47" s="28" t="str">
        <f>F48</f>
        <v>บริษัท เวเลอร์ สแตรติจิก จำกัด</v>
      </c>
      <c r="I47" s="30">
        <f>G48</f>
        <v>500400</v>
      </c>
      <c r="J47" s="32" t="s">
        <v>19</v>
      </c>
      <c r="K47" s="34" t="s">
        <v>118</v>
      </c>
    </row>
    <row r="48" spans="1:11" s="9" customFormat="1" ht="20.25" customHeight="1" x14ac:dyDescent="0.25">
      <c r="A48" s="50"/>
      <c r="B48" s="28"/>
      <c r="C48" s="29"/>
      <c r="D48" s="29"/>
      <c r="E48" s="28"/>
      <c r="F48" s="7" t="s">
        <v>31</v>
      </c>
      <c r="G48" s="10">
        <v>500400</v>
      </c>
      <c r="H48" s="28"/>
      <c r="I48" s="31"/>
      <c r="J48" s="33"/>
      <c r="K48" s="35"/>
    </row>
    <row r="49" spans="1:11" s="9" customFormat="1" ht="20.25" customHeight="1" x14ac:dyDescent="0.25">
      <c r="A49" s="49">
        <v>19</v>
      </c>
      <c r="B49" s="28" t="s">
        <v>119</v>
      </c>
      <c r="C49" s="29">
        <v>98500</v>
      </c>
      <c r="D49" s="29">
        <v>98500</v>
      </c>
      <c r="E49" s="28" t="s">
        <v>18</v>
      </c>
      <c r="F49" s="7" t="s">
        <v>27</v>
      </c>
      <c r="G49" s="8" t="s">
        <v>120</v>
      </c>
      <c r="H49" s="28" t="str">
        <f>F49</f>
        <v>บริษัท ไทยสกายวิชั่น จำกัด</v>
      </c>
      <c r="I49" s="30" t="str">
        <f>G49</f>
        <v xml:space="preserve">98,400.00
</v>
      </c>
      <c r="J49" s="32" t="s">
        <v>19</v>
      </c>
      <c r="K49" s="34" t="s">
        <v>121</v>
      </c>
    </row>
    <row r="50" spans="1:11" s="9" customFormat="1" ht="20.25" customHeight="1" x14ac:dyDescent="0.25">
      <c r="A50" s="50"/>
      <c r="B50" s="28"/>
      <c r="C50" s="29"/>
      <c r="D50" s="29"/>
      <c r="E50" s="28"/>
      <c r="F50" s="7"/>
      <c r="G50" s="10"/>
      <c r="H50" s="28"/>
      <c r="I50" s="31"/>
      <c r="J50" s="33"/>
      <c r="K50" s="35"/>
    </row>
    <row r="51" spans="1:11" s="9" customFormat="1" ht="20.25" customHeight="1" x14ac:dyDescent="0.25">
      <c r="A51" s="49">
        <v>20</v>
      </c>
      <c r="B51" s="28" t="s">
        <v>122</v>
      </c>
      <c r="C51" s="29">
        <v>9844</v>
      </c>
      <c r="D51" s="29">
        <v>9844</v>
      </c>
      <c r="E51" s="28" t="s">
        <v>18</v>
      </c>
      <c r="F51" s="7" t="s">
        <v>24</v>
      </c>
      <c r="G51" s="8" t="s">
        <v>123</v>
      </c>
      <c r="H51" s="28" t="str">
        <f>F51</f>
        <v>บริษัท ตากอรุณสิน จำกัด</v>
      </c>
      <c r="I51" s="30" t="str">
        <f>G51</f>
        <v xml:space="preserve">9,844.00
</v>
      </c>
      <c r="J51" s="32" t="s">
        <v>19</v>
      </c>
      <c r="K51" s="34" t="s">
        <v>124</v>
      </c>
    </row>
    <row r="52" spans="1:11" s="9" customFormat="1" ht="20.25" customHeight="1" x14ac:dyDescent="0.25">
      <c r="A52" s="50"/>
      <c r="B52" s="28"/>
      <c r="C52" s="29"/>
      <c r="D52" s="29"/>
      <c r="E52" s="28"/>
      <c r="F52" s="7"/>
      <c r="G52" s="10"/>
      <c r="H52" s="28"/>
      <c r="I52" s="31"/>
      <c r="J52" s="33"/>
      <c r="K52" s="35"/>
    </row>
    <row r="53" spans="1:11" s="9" customFormat="1" ht="28.5" customHeight="1" x14ac:dyDescent="0.25">
      <c r="A53" s="49">
        <v>21</v>
      </c>
      <c r="B53" s="28" t="s">
        <v>125</v>
      </c>
      <c r="C53" s="29">
        <v>15000</v>
      </c>
      <c r="D53" s="29">
        <v>15000</v>
      </c>
      <c r="E53" s="28" t="s">
        <v>18</v>
      </c>
      <c r="F53" s="7" t="s">
        <v>24</v>
      </c>
      <c r="G53" s="8" t="s">
        <v>126</v>
      </c>
      <c r="H53" s="28" t="str">
        <f>F53</f>
        <v>บริษัท ตากอรุณสิน จำกัด</v>
      </c>
      <c r="I53" s="30" t="str">
        <f>G53</f>
        <v xml:space="preserve">14,980.00 
</v>
      </c>
      <c r="J53" s="32" t="s">
        <v>19</v>
      </c>
      <c r="K53" s="34" t="s">
        <v>127</v>
      </c>
    </row>
    <row r="54" spans="1:11" s="9" customFormat="1" ht="28.5" customHeight="1" x14ac:dyDescent="0.25">
      <c r="A54" s="50"/>
      <c r="B54" s="28"/>
      <c r="C54" s="29"/>
      <c r="D54" s="29"/>
      <c r="E54" s="28"/>
      <c r="F54" s="7"/>
      <c r="G54" s="10"/>
      <c r="H54" s="28"/>
      <c r="I54" s="31"/>
      <c r="J54" s="33"/>
      <c r="K54" s="35"/>
    </row>
    <row r="55" spans="1:11" s="9" customFormat="1" ht="20.25" customHeight="1" x14ac:dyDescent="0.25">
      <c r="A55" s="49">
        <v>22</v>
      </c>
      <c r="B55" s="28" t="s">
        <v>128</v>
      </c>
      <c r="C55" s="29">
        <v>9844</v>
      </c>
      <c r="D55" s="29">
        <v>9844</v>
      </c>
      <c r="E55" s="28" t="s">
        <v>18</v>
      </c>
      <c r="F55" s="7" t="s">
        <v>24</v>
      </c>
      <c r="G55" s="8" t="s">
        <v>123</v>
      </c>
      <c r="H55" s="28" t="str">
        <f>F55</f>
        <v>บริษัท ตากอรุณสิน จำกัด</v>
      </c>
      <c r="I55" s="30" t="str">
        <f>G55</f>
        <v xml:space="preserve">9,844.00
</v>
      </c>
      <c r="J55" s="32" t="s">
        <v>19</v>
      </c>
      <c r="K55" s="34" t="s">
        <v>124</v>
      </c>
    </row>
    <row r="56" spans="1:11" s="9" customFormat="1" ht="20.25" customHeight="1" x14ac:dyDescent="0.25">
      <c r="A56" s="50"/>
      <c r="B56" s="28"/>
      <c r="C56" s="29"/>
      <c r="D56" s="29"/>
      <c r="E56" s="28"/>
      <c r="F56" s="7"/>
      <c r="G56" s="10"/>
      <c r="H56" s="28"/>
      <c r="I56" s="31"/>
      <c r="J56" s="33"/>
      <c r="K56" s="35"/>
    </row>
    <row r="57" spans="1:11" s="9" customFormat="1" ht="26.25" customHeight="1" x14ac:dyDescent="0.25">
      <c r="A57" s="49">
        <v>23</v>
      </c>
      <c r="B57" s="28" t="s">
        <v>129</v>
      </c>
      <c r="C57" s="29">
        <v>654900</v>
      </c>
      <c r="D57" s="29">
        <v>654900</v>
      </c>
      <c r="E57" s="28" t="s">
        <v>15</v>
      </c>
      <c r="F57" s="7" t="s">
        <v>130</v>
      </c>
      <c r="G57" s="8" t="s">
        <v>131</v>
      </c>
      <c r="H57" s="28" t="str">
        <f>F57</f>
        <v xml:space="preserve"> บริษัท ไทย สตีล อินดัสตรี แอนด์ เซอร์วิส จำกัด</v>
      </c>
      <c r="I57" s="30" t="str">
        <f>G57</f>
        <v xml:space="preserve">431,424.00
</v>
      </c>
      <c r="J57" s="32" t="s">
        <v>22</v>
      </c>
      <c r="K57" s="34" t="s">
        <v>132</v>
      </c>
    </row>
    <row r="58" spans="1:11" s="9" customFormat="1" ht="26.25" customHeight="1" x14ac:dyDescent="0.25">
      <c r="A58" s="50"/>
      <c r="B58" s="28"/>
      <c r="C58" s="29"/>
      <c r="D58" s="29"/>
      <c r="E58" s="28"/>
      <c r="F58" s="7" t="s">
        <v>133</v>
      </c>
      <c r="G58" s="10">
        <v>652000</v>
      </c>
      <c r="H58" s="28"/>
      <c r="I58" s="31"/>
      <c r="J58" s="33"/>
      <c r="K58" s="35"/>
    </row>
    <row r="59" spans="1:11" ht="20.25" customHeight="1" x14ac:dyDescent="0.4">
      <c r="A59" s="11"/>
      <c r="B59" s="12"/>
      <c r="C59" s="13"/>
      <c r="D59" s="14"/>
      <c r="E59" s="12"/>
      <c r="F59" s="15"/>
      <c r="G59" s="16"/>
      <c r="H59" s="17"/>
      <c r="I59" s="16"/>
      <c r="J59" s="18"/>
      <c r="K59" s="19"/>
    </row>
    <row r="60" spans="1:11" ht="20.25" customHeight="1" x14ac:dyDescent="0.4">
      <c r="A60" s="20" t="s">
        <v>33</v>
      </c>
      <c r="B60" s="21"/>
      <c r="C60" s="21"/>
      <c r="D60" s="21"/>
      <c r="E60" s="21"/>
    </row>
    <row r="61" spans="1:11" ht="20.25" customHeight="1" x14ac:dyDescent="0.4">
      <c r="A61" s="22"/>
      <c r="B61" s="23"/>
      <c r="C61" s="21"/>
      <c r="D61" s="21"/>
      <c r="E61" s="21"/>
    </row>
    <row r="62" spans="1:11" ht="20.25" customHeight="1" x14ac:dyDescent="0.4"/>
    <row r="63" spans="1:11" ht="20.25" customHeight="1" x14ac:dyDescent="0.4"/>
    <row r="64" spans="1:11" ht="20.25" customHeight="1" x14ac:dyDescent="0.4"/>
    <row r="65" spans="1:11" ht="20.25" customHeight="1" x14ac:dyDescent="0.4"/>
    <row r="66" spans="1:11" ht="20.25" customHeight="1" x14ac:dyDescent="0.4">
      <c r="A66" s="26" t="s">
        <v>34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</row>
    <row r="67" spans="1:11" ht="20.25" customHeight="1" x14ac:dyDescent="0.4">
      <c r="A67" s="26" t="s">
        <v>35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spans="1:11" ht="20.25" customHeight="1" x14ac:dyDescent="0.4">
      <c r="A68" s="27" t="s">
        <v>36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spans="1:11" ht="20.25" customHeight="1" x14ac:dyDescent="0.4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20.25" customHeight="1" x14ac:dyDescent="0.4">
      <c r="B70" s="1" t="s">
        <v>37</v>
      </c>
      <c r="C70" s="1" t="s">
        <v>38</v>
      </c>
    </row>
    <row r="71" spans="1:11" ht="20.25" customHeight="1" x14ac:dyDescent="0.4">
      <c r="B71" s="1" t="s">
        <v>39</v>
      </c>
      <c r="C71" s="1" t="s">
        <v>40</v>
      </c>
    </row>
    <row r="72" spans="1:11" ht="20.25" customHeight="1" x14ac:dyDescent="0.4">
      <c r="B72" s="1" t="s">
        <v>41</v>
      </c>
      <c r="C72" s="1" t="s">
        <v>42</v>
      </c>
    </row>
    <row r="73" spans="1:11" ht="20.25" customHeight="1" x14ac:dyDescent="0.4">
      <c r="B73" s="1" t="s">
        <v>43</v>
      </c>
      <c r="C73" s="1" t="s">
        <v>44</v>
      </c>
    </row>
    <row r="74" spans="1:11" ht="20.25" customHeight="1" x14ac:dyDescent="0.4">
      <c r="C74" s="1" t="s">
        <v>45</v>
      </c>
    </row>
    <row r="75" spans="1:11" ht="20.25" customHeight="1" x14ac:dyDescent="0.4">
      <c r="B75" s="1" t="s">
        <v>46</v>
      </c>
      <c r="C75" s="1" t="s">
        <v>47</v>
      </c>
    </row>
    <row r="76" spans="1:11" ht="20.25" customHeight="1" x14ac:dyDescent="0.4">
      <c r="B76" s="1" t="s">
        <v>48</v>
      </c>
      <c r="C76" s="1" t="s">
        <v>49</v>
      </c>
    </row>
    <row r="77" spans="1:11" ht="20.25" customHeight="1" x14ac:dyDescent="0.4">
      <c r="B77" s="1" t="s">
        <v>50</v>
      </c>
      <c r="C77" s="1" t="s">
        <v>51</v>
      </c>
    </row>
    <row r="78" spans="1:11" ht="20.25" customHeight="1" x14ac:dyDescent="0.4">
      <c r="B78" s="1" t="s">
        <v>52</v>
      </c>
      <c r="C78" s="1" t="s">
        <v>53</v>
      </c>
    </row>
    <row r="79" spans="1:11" ht="20.25" customHeight="1" x14ac:dyDescent="0.4">
      <c r="B79" s="1" t="s">
        <v>54</v>
      </c>
      <c r="C79" s="1" t="s">
        <v>55</v>
      </c>
    </row>
    <row r="80" spans="1:11" ht="20.25" customHeight="1" x14ac:dyDescent="0.4">
      <c r="B80" s="1" t="s">
        <v>56</v>
      </c>
      <c r="C80" s="1" t="s">
        <v>57</v>
      </c>
    </row>
  </sheetData>
  <mergeCells count="222">
    <mergeCell ref="I9:I10"/>
    <mergeCell ref="J9:J10"/>
    <mergeCell ref="K9:K10"/>
    <mergeCell ref="A13:A15"/>
    <mergeCell ref="B13:B15"/>
    <mergeCell ref="C13:C15"/>
    <mergeCell ref="D13:D15"/>
    <mergeCell ref="E13:E15"/>
    <mergeCell ref="H13:H15"/>
    <mergeCell ref="I13:I15"/>
    <mergeCell ref="J13:J15"/>
    <mergeCell ref="K13:K15"/>
    <mergeCell ref="A11:A12"/>
    <mergeCell ref="B11:B12"/>
    <mergeCell ref="C11:C12"/>
    <mergeCell ref="D11:D12"/>
    <mergeCell ref="E11:E12"/>
    <mergeCell ref="H11:H12"/>
    <mergeCell ref="I11:I12"/>
    <mergeCell ref="J11:J12"/>
    <mergeCell ref="K11:K12"/>
    <mergeCell ref="A9:A10"/>
    <mergeCell ref="B9:B10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  <mergeCell ref="J5:J6"/>
    <mergeCell ref="K5:K6"/>
    <mergeCell ref="A7:A8"/>
    <mergeCell ref="B7:B8"/>
    <mergeCell ref="C7:C8"/>
    <mergeCell ref="D7:D8"/>
    <mergeCell ref="E7:E8"/>
    <mergeCell ref="H7:H8"/>
    <mergeCell ref="I7:I8"/>
    <mergeCell ref="J7:J8"/>
    <mergeCell ref="K7:K8"/>
    <mergeCell ref="C9:C10"/>
    <mergeCell ref="D9:D10"/>
    <mergeCell ref="E9:E10"/>
    <mergeCell ref="A16:A17"/>
    <mergeCell ref="B16:B17"/>
    <mergeCell ref="C16:C17"/>
    <mergeCell ref="D16:D17"/>
    <mergeCell ref="E16:E17"/>
    <mergeCell ref="H16:H17"/>
    <mergeCell ref="H9:H10"/>
    <mergeCell ref="I16:I17"/>
    <mergeCell ref="J16:J17"/>
    <mergeCell ref="K16:K17"/>
    <mergeCell ref="A18:A19"/>
    <mergeCell ref="B18:B19"/>
    <mergeCell ref="C18:C19"/>
    <mergeCell ref="D18:D19"/>
    <mergeCell ref="E18:E19"/>
    <mergeCell ref="H18:H19"/>
    <mergeCell ref="I18:I19"/>
    <mergeCell ref="J18:J19"/>
    <mergeCell ref="K18:K19"/>
    <mergeCell ref="A20:A21"/>
    <mergeCell ref="B20:B21"/>
    <mergeCell ref="C20:C21"/>
    <mergeCell ref="D20:D21"/>
    <mergeCell ref="E20:E21"/>
    <mergeCell ref="H20:H21"/>
    <mergeCell ref="I20:I21"/>
    <mergeCell ref="J20:J21"/>
    <mergeCell ref="K20:K21"/>
    <mergeCell ref="A22:A23"/>
    <mergeCell ref="B22:B23"/>
    <mergeCell ref="C22:C23"/>
    <mergeCell ref="D22:D23"/>
    <mergeCell ref="E22:E23"/>
    <mergeCell ref="H22:H23"/>
    <mergeCell ref="I22:I23"/>
    <mergeCell ref="J22:J23"/>
    <mergeCell ref="K22:K23"/>
    <mergeCell ref="A24:A30"/>
    <mergeCell ref="B24:B30"/>
    <mergeCell ref="C24:C30"/>
    <mergeCell ref="D24:D30"/>
    <mergeCell ref="E24:E30"/>
    <mergeCell ref="H24:H30"/>
    <mergeCell ref="I24:I30"/>
    <mergeCell ref="J24:J30"/>
    <mergeCell ref="K24:K30"/>
    <mergeCell ref="A31:A32"/>
    <mergeCell ref="B31:B32"/>
    <mergeCell ref="C31:C32"/>
    <mergeCell ref="D31:D32"/>
    <mergeCell ref="E31:E32"/>
    <mergeCell ref="H31:H32"/>
    <mergeCell ref="I31:I32"/>
    <mergeCell ref="J31:J32"/>
    <mergeCell ref="K31:K32"/>
    <mergeCell ref="I33:I34"/>
    <mergeCell ref="J33:J34"/>
    <mergeCell ref="K33:K34"/>
    <mergeCell ref="A35:A36"/>
    <mergeCell ref="B35:B36"/>
    <mergeCell ref="C35:C36"/>
    <mergeCell ref="D35:D36"/>
    <mergeCell ref="E35:E36"/>
    <mergeCell ref="H35:H36"/>
    <mergeCell ref="I35:I36"/>
    <mergeCell ref="A33:A34"/>
    <mergeCell ref="B33:B34"/>
    <mergeCell ref="C33:C34"/>
    <mergeCell ref="D33:D34"/>
    <mergeCell ref="E33:E34"/>
    <mergeCell ref="H33:H34"/>
    <mergeCell ref="J35:J36"/>
    <mergeCell ref="K35:K36"/>
    <mergeCell ref="A37:A38"/>
    <mergeCell ref="B37:B38"/>
    <mergeCell ref="C37:C38"/>
    <mergeCell ref="D37:D38"/>
    <mergeCell ref="E37:E38"/>
    <mergeCell ref="H37:H38"/>
    <mergeCell ref="I37:I38"/>
    <mergeCell ref="J37:J38"/>
    <mergeCell ref="K37:K38"/>
    <mergeCell ref="A39:A40"/>
    <mergeCell ref="B39:B40"/>
    <mergeCell ref="C39:C40"/>
    <mergeCell ref="D39:D40"/>
    <mergeCell ref="E39:E40"/>
    <mergeCell ref="H39:H40"/>
    <mergeCell ref="I39:I40"/>
    <mergeCell ref="J39:J40"/>
    <mergeCell ref="K39:K40"/>
    <mergeCell ref="I41:I42"/>
    <mergeCell ref="J41:J42"/>
    <mergeCell ref="K41:K42"/>
    <mergeCell ref="A43:A44"/>
    <mergeCell ref="B43:B44"/>
    <mergeCell ref="C43:C44"/>
    <mergeCell ref="D43:D44"/>
    <mergeCell ref="E43:E44"/>
    <mergeCell ref="H43:H44"/>
    <mergeCell ref="I43:I44"/>
    <mergeCell ref="A41:A42"/>
    <mergeCell ref="B41:B42"/>
    <mergeCell ref="C41:C42"/>
    <mergeCell ref="D41:D42"/>
    <mergeCell ref="E41:E42"/>
    <mergeCell ref="H41:H42"/>
    <mergeCell ref="J43:J44"/>
    <mergeCell ref="K43:K44"/>
    <mergeCell ref="A45:A46"/>
    <mergeCell ref="B45:B46"/>
    <mergeCell ref="C45:C46"/>
    <mergeCell ref="D45:D46"/>
    <mergeCell ref="E45:E46"/>
    <mergeCell ref="H45:H46"/>
    <mergeCell ref="I45:I46"/>
    <mergeCell ref="J45:J46"/>
    <mergeCell ref="K45:K46"/>
    <mergeCell ref="A47:A48"/>
    <mergeCell ref="B47:B48"/>
    <mergeCell ref="C47:C48"/>
    <mergeCell ref="D47:D48"/>
    <mergeCell ref="E47:E48"/>
    <mergeCell ref="H47:H48"/>
    <mergeCell ref="I47:I48"/>
    <mergeCell ref="J47:J48"/>
    <mergeCell ref="K47:K48"/>
    <mergeCell ref="I49:I50"/>
    <mergeCell ref="J49:J50"/>
    <mergeCell ref="K49:K50"/>
    <mergeCell ref="A49:A50"/>
    <mergeCell ref="B49:B50"/>
    <mergeCell ref="C49:C50"/>
    <mergeCell ref="D49:D50"/>
    <mergeCell ref="E49:E50"/>
    <mergeCell ref="H49:H50"/>
    <mergeCell ref="A51:A52"/>
    <mergeCell ref="B51:B52"/>
    <mergeCell ref="C51:C52"/>
    <mergeCell ref="D51:D52"/>
    <mergeCell ref="E51:E52"/>
    <mergeCell ref="H51:H52"/>
    <mergeCell ref="I51:I52"/>
    <mergeCell ref="J51:J52"/>
    <mergeCell ref="K51:K52"/>
    <mergeCell ref="A53:A54"/>
    <mergeCell ref="B53:B54"/>
    <mergeCell ref="C53:C54"/>
    <mergeCell ref="D53:D54"/>
    <mergeCell ref="E53:E54"/>
    <mergeCell ref="H53:H54"/>
    <mergeCell ref="I53:I54"/>
    <mergeCell ref="J53:J54"/>
    <mergeCell ref="K53:K54"/>
    <mergeCell ref="A55:A56"/>
    <mergeCell ref="B55:B56"/>
    <mergeCell ref="C55:C56"/>
    <mergeCell ref="D55:D56"/>
    <mergeCell ref="E55:E56"/>
    <mergeCell ref="H55:H56"/>
    <mergeCell ref="I55:I56"/>
    <mergeCell ref="J55:J56"/>
    <mergeCell ref="K55:K56"/>
    <mergeCell ref="A66:K66"/>
    <mergeCell ref="A67:K67"/>
    <mergeCell ref="A68:K68"/>
    <mergeCell ref="A57:A58"/>
    <mergeCell ref="B57:B58"/>
    <mergeCell ref="C57:C58"/>
    <mergeCell ref="D57:D58"/>
    <mergeCell ref="E57:E58"/>
    <mergeCell ref="H57:H58"/>
    <mergeCell ref="I57:I58"/>
    <mergeCell ref="J57:J58"/>
    <mergeCell ref="K57:K5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2026-06-19T10:01:13Z</cp:lastPrinted>
  <dcterms:created xsi:type="dcterms:W3CDTF">2026-06-19T08:32:35Z</dcterms:created>
  <dcterms:modified xsi:type="dcterms:W3CDTF">2026-06-22T03:41:46Z</dcterms:modified>
</cp:coreProperties>
</file>